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O:\14_1 - NABAVA IN JAVNA NAROČILA\01-NABAVA IN JAVNA NAROČILA\01-JAVNA NAROČILA\2026\2 - NMV\2-NMV-2026 SERVISNI OBJEKT ZARICA_3. faza\Razpisna dokumentacija\OBJAVA\"/>
    </mc:Choice>
  </mc:AlternateContent>
  <xr:revisionPtr revIDLastSave="0" documentId="13_ncr:1_{B1E6E040-FC68-4DB4-A5F1-112DEA286A07}" xr6:coauthVersionLast="47" xr6:coauthVersionMax="47" xr10:uidLastSave="{00000000-0000-0000-0000-000000000000}"/>
  <bookViews>
    <workbookView xWindow="-120" yWindow="-120" windowWidth="29040" windowHeight="15840" tabRatio="922" firstSheet="2" activeTab="11" xr2:uid="{00000000-000D-0000-FFFF-FFFF00000000}"/>
  </bookViews>
  <sheets>
    <sheet name="splošni pogoji" sheetId="117" r:id="rId1"/>
    <sheet name="rekapitulacija" sheetId="90" r:id="rId2"/>
    <sheet name="RUŠITVENA_Opombe " sheetId="133" r:id="rId3"/>
    <sheet name="RUŠITVENA DELA" sheetId="132" r:id="rId4"/>
    <sheet name="ZIDARSKA_Opombe" sheetId="130" r:id="rId5"/>
    <sheet name="ZIDARSKA DELA" sheetId="83" r:id="rId6"/>
    <sheet name="KLJUČAVNIČARSKA DELA" sheetId="147" r:id="rId7"/>
    <sheet name="SUHOMONTAŽNA DELA" sheetId="142" r:id="rId8"/>
    <sheet name="KERAMIČARSKA DELA" sheetId="140" r:id="rId9"/>
    <sheet name="TALNE OBLOGE" sheetId="141" r:id="rId10"/>
    <sheet name="SLIKOPLESKARSKA DELA" sheetId="146" r:id="rId11"/>
    <sheet name="RAZNO" sheetId="149" r:id="rId12"/>
  </sheets>
  <definedNames>
    <definedName name="A¸1">#REF!</definedName>
    <definedName name="CENA">#REF!</definedName>
    <definedName name="DF">#REF!</definedName>
    <definedName name="FRC">#REF!</definedName>
    <definedName name="FRD">#REF!</definedName>
    <definedName name="gg">#REF!</definedName>
    <definedName name="JEKLO" localSheetId="2">#REF!</definedName>
    <definedName name="JEKLO">#REF!</definedName>
    <definedName name="JEKLO_SD" localSheetId="2">#REF!</definedName>
    <definedName name="JEKLO_SD">#REF!</definedName>
    <definedName name="KOLIC">#REF!</definedName>
    <definedName name="_xlnm.Print_Area" localSheetId="1">rekapitulacija!$A$1:$G$44</definedName>
    <definedName name="_xlnm.Print_Area" localSheetId="3">'RUŠITVENA DELA'!$A$1:$G$36</definedName>
    <definedName name="_xlnm.Print_Area" localSheetId="2">'RUŠITVENA_Opombe '!$B$1:$D$17</definedName>
    <definedName name="_xlnm.Print_Area" localSheetId="0">'splošni pogoji'!$B$1:$E$28</definedName>
    <definedName name="_xlnm.Print_Area" localSheetId="5">'ZIDARSKA DELA'!$A$1:$F$26</definedName>
    <definedName name="_xlnm.Print_Area" localSheetId="4">ZIDARSKA_Opombe!$B$1:$D$16</definedName>
    <definedName name="_xlnm.Print_Titles" localSheetId="3">'RUŠITVENA DELA'!$3:$4</definedName>
    <definedName name="_xlnm.Print_Titles" localSheetId="5">'ZIDARSKA DELA'!$3:$4</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132" l="1"/>
  <c r="G5" i="132"/>
  <c r="D23" i="142"/>
  <c r="F14" i="149"/>
  <c r="F34" i="142"/>
  <c r="F11" i="149"/>
  <c r="D5" i="83"/>
  <c r="F5" i="83" s="1"/>
  <c r="F13" i="83"/>
  <c r="E14" i="132"/>
  <c r="F32" i="142"/>
  <c r="D13" i="146"/>
  <c r="D23" i="141"/>
  <c r="F20" i="141"/>
  <c r="D16" i="141"/>
  <c r="D12" i="141"/>
  <c r="D27" i="140"/>
  <c r="D24" i="140"/>
  <c r="D19" i="140"/>
  <c r="D16" i="140"/>
  <c r="D42" i="142"/>
  <c r="F20" i="147"/>
  <c r="F8" i="83"/>
  <c r="F10" i="83"/>
  <c r="F20" i="83"/>
  <c r="D18" i="83"/>
  <c r="F18" i="83" s="1"/>
  <c r="D16" i="83"/>
  <c r="F16" i="83" s="1"/>
  <c r="E12" i="132"/>
  <c r="G12" i="132" s="1"/>
  <c r="E22" i="83" l="1"/>
  <c r="F22" i="83" s="1"/>
  <c r="F24" i="83" s="1"/>
  <c r="E17" i="149"/>
  <c r="F17" i="149" s="1"/>
  <c r="F19" i="149" s="1"/>
  <c r="E30" i="90" s="1"/>
  <c r="E16" i="90" l="1"/>
  <c r="B25" i="147"/>
  <c r="F17" i="147"/>
  <c r="F23" i="147" s="1"/>
  <c r="A17" i="147"/>
  <c r="F25" i="147" l="1"/>
  <c r="E25" i="90" l="1"/>
  <c r="F30" i="142"/>
  <c r="G30" i="132"/>
  <c r="F18" i="146" l="1"/>
  <c r="F13" i="146"/>
  <c r="F27" i="141"/>
  <c r="F23" i="141"/>
  <c r="F16" i="141"/>
  <c r="F12" i="141"/>
  <c r="A12" i="141"/>
  <c r="F31" i="140"/>
  <c r="F29" i="140"/>
  <c r="F27" i="140"/>
  <c r="F24" i="140"/>
  <c r="F22" i="140"/>
  <c r="F19" i="140"/>
  <c r="F16" i="140"/>
  <c r="A16" i="140"/>
  <c r="F59" i="142"/>
  <c r="F57" i="142"/>
  <c r="F42" i="142"/>
  <c r="F23" i="142"/>
  <c r="F16" i="142"/>
  <c r="E29" i="141" l="1"/>
  <c r="F29" i="141" s="1"/>
  <c r="F30" i="141" s="1"/>
  <c r="E28" i="90" s="1"/>
  <c r="E20" i="146"/>
  <c r="F20" i="146" s="1"/>
  <c r="F22" i="146" s="1"/>
  <c r="E29" i="90" s="1"/>
  <c r="F61" i="142"/>
  <c r="F63" i="142" s="1"/>
  <c r="E26" i="90" s="1"/>
  <c r="A16" i="141"/>
  <c r="F33" i="140"/>
  <c r="F35" i="140" s="1"/>
  <c r="E27" i="90" s="1"/>
  <c r="E32" i="90" l="1"/>
  <c r="G14" i="132" l="1"/>
  <c r="F32" i="132" s="1"/>
  <c r="G32" i="132" l="1"/>
  <c r="G34" i="132" s="1"/>
  <c r="E15" i="90" s="1"/>
  <c r="E19" i="90" s="1"/>
  <c r="E35" i="90" s="1"/>
  <c r="E36" i="90" l="1"/>
  <c r="E37" i="90" s="1"/>
  <c r="B24" i="83"/>
  <c r="C34" i="132"/>
</calcChain>
</file>

<file path=xl/sharedStrings.xml><?xml version="1.0" encoding="utf-8"?>
<sst xmlns="http://schemas.openxmlformats.org/spreadsheetml/2006/main" count="406" uniqueCount="260">
  <si>
    <t>OBJEKT:</t>
  </si>
  <si>
    <t>INVESTITOR:</t>
  </si>
  <si>
    <t>ŠT. PROJEKTA:</t>
  </si>
  <si>
    <t>SPLOŠNE   ZAHTEVE ZA IZDELAVO PONUDBE:</t>
  </si>
  <si>
    <t>ur</t>
  </si>
  <si>
    <t>št.post.</t>
  </si>
  <si>
    <t>opis</t>
  </si>
  <si>
    <t>količina</t>
  </si>
  <si>
    <t>cena/EM</t>
  </si>
  <si>
    <t>vrednost</t>
  </si>
  <si>
    <t>SKUPAJ GRADBENA DELA:</t>
  </si>
  <si>
    <t>VI.</t>
  </si>
  <si>
    <t>EM</t>
  </si>
  <si>
    <t>I.</t>
  </si>
  <si>
    <t>A.</t>
  </si>
  <si>
    <t>Opomba:</t>
  </si>
  <si>
    <t>kos</t>
  </si>
  <si>
    <t>GRADBENA DELA:</t>
  </si>
  <si>
    <t>IV.</t>
  </si>
  <si>
    <t>V.</t>
  </si>
  <si>
    <t>ZIDARSKA DELA</t>
  </si>
  <si>
    <r>
      <t>m</t>
    </r>
    <r>
      <rPr>
        <vertAlign val="superscript"/>
        <sz val="10"/>
        <rFont val="Arial"/>
        <family val="2"/>
        <charset val="238"/>
      </rPr>
      <t>1</t>
    </r>
  </si>
  <si>
    <r>
      <t>m</t>
    </r>
    <r>
      <rPr>
        <vertAlign val="superscript"/>
        <sz val="10"/>
        <rFont val="Arial"/>
        <family val="2"/>
        <charset val="238"/>
      </rPr>
      <t>2</t>
    </r>
  </si>
  <si>
    <t>šifra</t>
  </si>
  <si>
    <t>2A.05.1</t>
  </si>
  <si>
    <t xml:space="preserve">Pri izvajanju del je potrebno upoštevati pogoje, zahteve in navodila iz: </t>
  </si>
  <si>
    <t>2A.05.11</t>
  </si>
  <si>
    <t>Tehničnih poročil in navodil iz vseh sestavnih delov projektne dokumentacije (PZI).</t>
  </si>
  <si>
    <t>2A.05.12</t>
  </si>
  <si>
    <t>Študije ravnanja z gradbenimi odpadki (začasne in stalne deponije), ter upoštevati sprotno odvažanje odpadkov, ki nastajajo pri izvedbi.</t>
  </si>
  <si>
    <t>2A.05.13</t>
  </si>
  <si>
    <t>2A.05.14</t>
  </si>
  <si>
    <t xml:space="preserve">Splošne tehnične pogoje iz različnih ustreznih predpisov in standardov (gradbeni postopki, tolerance, kvalitetne zahteve in kontrole,…). </t>
  </si>
  <si>
    <t>2A.05.15</t>
  </si>
  <si>
    <t>Izvajalec mora zagotavljati sprotno čiščenje gradbišča, vključno z odvozom odpadkov na trajno deponijo, vključno z plačilom takse.</t>
  </si>
  <si>
    <t>2A.05</t>
  </si>
  <si>
    <t>Splošno</t>
  </si>
  <si>
    <t>2A</t>
  </si>
  <si>
    <t>SPLOŠNI OPISI</t>
  </si>
  <si>
    <t>STANDARDI</t>
  </si>
  <si>
    <t>OPISI</t>
  </si>
  <si>
    <t>Izvajanje in obračuni</t>
  </si>
  <si>
    <t>Vse količine izkopov, nasipov, transportov in zasipov se obračunavajo v raščenem oziroma vgrajenem stanju.</t>
  </si>
  <si>
    <t>-</t>
  </si>
  <si>
    <t>2A.03</t>
  </si>
  <si>
    <t>Zidarska dela</t>
  </si>
  <si>
    <t>2A.03.1</t>
  </si>
  <si>
    <t>2A.03.11</t>
  </si>
  <si>
    <t>2A.03.12</t>
  </si>
  <si>
    <t>2A.03.2</t>
  </si>
  <si>
    <t>2A.03.21</t>
  </si>
  <si>
    <t>2A.03.21.1</t>
  </si>
  <si>
    <t>2A.03.21.2</t>
  </si>
  <si>
    <t>2A.03.21.3</t>
  </si>
  <si>
    <t>2A.03.22</t>
  </si>
  <si>
    <t>Ometi</t>
  </si>
  <si>
    <t>2A.03.22.1</t>
  </si>
  <si>
    <t>2A.03.23</t>
  </si>
  <si>
    <t>Hidroizolacije</t>
  </si>
  <si>
    <t>2A.03.23.1</t>
  </si>
  <si>
    <t xml:space="preserve">Vgrajevanje hidroizolacijskih materialov mora biti skladna z navodili proizvajalca. Pred izdelavo horizontalne hidroizolacije je potrebno ustrezno očistiti oz pripraviti podlago. </t>
  </si>
  <si>
    <t>2A.03.23.2</t>
  </si>
  <si>
    <t>Izvajanje zidarskih del mora potekati v skladu z standardom SIST EN 771, kjer so navedena pravila in kakovost izvedenih del. Vsi vgrajeni materiali morajo pred izvedbo biti certificirani ter pripravljeni oz, dostavljeni skladno z navodili.</t>
  </si>
  <si>
    <t>Uporaba in vgradnja hidroizolacijskih trakov mora biti skladna s SIST DIN 18195 1-10 in zahtevami pravilnika o zaščiti stavb pred vlago (Ur.l.. RS, št.29/2004).</t>
  </si>
  <si>
    <t>Zidanje zidu mora biti na posameznih segmentih dodatno ojačano oz. sidrano oz. mora biti pravilno izvedena zidarska zveza. Toleranca neravnih zidov je 15 mm / 4 m.</t>
  </si>
  <si>
    <t>Ometi se lahko izvajajo strojno ali ročno po ustrezni recepturi in pripravi. Podlaga mora biti predhodno ustrezno očiščena. Ometi se izvedejo na suhe zidove z maksimalno 4 % vlago, dovoljena neravnost površine je 8 mm / 3,0 m. Ometi na stenah kopalnic naj bodo izvedeni v enoslojnem nanašanju in naj bodo le grobo zaglajeni.</t>
  </si>
  <si>
    <t>Hidroizolacijo je potrebno izvajati v ustreznih vremenskih razmerah (vsaj +5°) ter ustrezni temperaturi podlage, izvedena mora biti ustrezna priprava podloge. Kontrolira se tudi zlepljenost s podlago, vendar le pri trakovih, ki se vgrajujejo z varjenjem preko celotne površine, ravno tako se kontrolira tesnjenje preklopov po metodah opisanih v standardu SIST DIN 18195-3.</t>
  </si>
  <si>
    <t>V ceni postavk izvajanja prebojev so vključeni stroški začasnega podpiranja stene.</t>
  </si>
  <si>
    <t>V ceni postavk je vključena uporaba lahkih premičnih odrov do višine 3,2m. Za rušenje višjih gradbenih elementov se obračuna dodatek na ceno po ločeni postavki. Dodatek se obračuna na m2 celotne površine.</t>
  </si>
  <si>
    <t>Če ni drugače navedeno se rušenje, dolbenje, pikiranje, ipd obračunavajo po dimenzijah 
gradbenega elementa v stanju pred rušitvijo.</t>
  </si>
  <si>
    <t>Rušitve sten z diamantnim rezanjem se obračunajo po izvedenih gabaritnih merah rušenega dela konstrukcije in ne po tm2 izvedenega reza! Ponudnik si je dolžan dejansko količino reza oblikovati sam glede na tehnološke in organizacijske zmožnosti gradbišča. V ceni postavke so upoštevani vsi vmesni rezi elementa, ki so potrebni za odstranitev rušenega dela konstrukcije.</t>
  </si>
  <si>
    <t>kpl</t>
  </si>
  <si>
    <t>RUŠITVENA DELA</t>
  </si>
  <si>
    <t>Vse postavke vsebujejo transport in deponiranje rušenega materiala na organizirano deponijo po ločenih frakcijah z nalaganjem, začasnim skladiščenjem materiala na gradbišču in vsemi potrebnimi manipulacijami. (kot npr. pikiranje AB izrezanih delov za potrebe transporta, ločevanje posamezni frakcij, odbijanje frakcij,...) ter odvozom rušenega materiala na organizirano deponijo s pridobljeno koncesijo za posamezno vrsto odpadka, vključno s plačilom takse za odlaganje materiala na deponji.</t>
  </si>
  <si>
    <t>Izvajalec je najkasneje ob predaji objekta, sicer pa na zahtevo nadzora ali investitorja, predati potrdila o prevzemu odpadnega  materiala na deponiji, izpolnjena na predpisanih obrazcih.</t>
  </si>
  <si>
    <t>Vse postavke rušitvenih del vsebujejo vsa potrebna dela, manipulacije, uporabo potrebnih orodij in izvedbo zaščitnih ukrepov za izvedbo opisanih del.</t>
  </si>
  <si>
    <t>Izvajalec mora odvažati vse odpadke, ki nastajajo pri izvedbi. Odvoz odpadkov zajeti v ceni.</t>
  </si>
  <si>
    <t>Pri izvedbi upoštevati vse veljavne predpise (splošno, področje gradbeništva in varstva pri delu,…).</t>
  </si>
  <si>
    <t>Termina 'pazljiva odstranitev' in 'demontaža za ponovno vgradnjo' pomenita, da je potrebno opisani gradbeni element odstraniti na način, ki omogoči ponovno uporabo elementa. Če izvajalec smatra, da obstaja verjetnost, da opisanih del ne bo mogoče izvesti tako, da se element čuva za ponovno vgradnjo, je pred začetkom del dolžan obvestiti nadzorni organ ali projektanta ali naročnika. V ceni postavke se upošteva tudi pazljivo skladiščenje odstranjenega elementa v zaščitenem prostoru gradbišča do ponovne vgradnje, kot tudi priprava elementa na ponovno vgradnjo - čiščenje, poravnava, ravnanje morebitnih posledic odstranjevanja, ipd.</t>
  </si>
  <si>
    <t>Med izvedbo zidovja je potrebno sproti preverjati dimenzije, ter opraviti vizualni pregled vidnih površin. Zidaki morajo biti pred nanašanjem lepila navlaženi, lepilo mora biti pripravljeno skladno z navodili recepture.</t>
  </si>
  <si>
    <t>a.</t>
  </si>
  <si>
    <t>b.</t>
  </si>
  <si>
    <t>DRUGO</t>
  </si>
  <si>
    <t>Razna pomoč gradbenih delavcev pri instalacijskih in obrtniških delih. Obračun po dejanskih stroških. Ocena:</t>
  </si>
  <si>
    <t>Razna pomoč - KV</t>
  </si>
  <si>
    <t>Razna pomoč - PK</t>
  </si>
  <si>
    <t>B.</t>
  </si>
  <si>
    <t>RUŠITVENA DELA PRI OBJEKTU IN ZUNANJI UREDITVI</t>
  </si>
  <si>
    <r>
      <t>m</t>
    </r>
    <r>
      <rPr>
        <vertAlign val="superscript"/>
        <sz val="10"/>
        <rFont val="Arial CE"/>
        <charset val="238"/>
      </rPr>
      <t>2</t>
    </r>
  </si>
  <si>
    <t>SERVISNI OBJEKT ZARICA</t>
  </si>
  <si>
    <t>V cenah morajo biti zajeti vsi stroški povezani z izvajanjem ukrepov skladno s Uredbo o preprečevanju in zmanjševanju emisije delcev iz gradbišč (Ur.list RS, št. 21/2011) ter izdelavo elaborata preprečevanja in zmanjševanja emisije delcev iz gradbišča.</t>
  </si>
  <si>
    <t>OBRTNIŠKA DELA</t>
  </si>
  <si>
    <t>KLJUČAVNIČARSKA DELA</t>
  </si>
  <si>
    <t>SUHOMONTAŽNA DELA</t>
  </si>
  <si>
    <t>KERAMIČARSKA DELA</t>
  </si>
  <si>
    <t>TALNE OBLOGE</t>
  </si>
  <si>
    <t>SKUPAJ OBRTNIŠKA DELA:</t>
  </si>
  <si>
    <t xml:space="preserve">GRADBENA DELA </t>
  </si>
  <si>
    <t>Ponudnik se je pred oddajo ponudbe dolžan seznaniti z obstoječim stanjem na objektu. Pregledati mora vse grafične in tekstualne dele načrtov in o morebitnih neskladnostih pred oddajo ponudbe obvestiti naročnika.</t>
  </si>
  <si>
    <t>Izvajalec mora pred začetkom in med izvajanjem posameznih del opraviti pregled projekta za izvedbo, kontrolirati dimenzije in opozoriti investitorja, projektanta in nadzornika na morebitne pomanjklivosti ter zahtevati njihovo odpravo.</t>
  </si>
  <si>
    <t>Če v  primeru neznank prisotnih v času izdelave dokumentacije pride do tega, da del gradnje ni izvedljiv mora izvajalec na to opozoriti investitorja in projektanta.</t>
  </si>
  <si>
    <t>Vse predloge, spremembe in materiale pred vgradnjo pisno potrjujejo odgovorni vodja projekta, odgovorni projektant posameznega načrta, nadzor in investitor.</t>
  </si>
  <si>
    <t>Rušitve sten se obračunavajo po m2 oz. m3 porušene površine. Odprtine se odštevajo, rušenje preklad in AB vezi se ne obračunava posebej.</t>
  </si>
  <si>
    <t>SLIKOPLESKARSKA DELA</t>
  </si>
  <si>
    <t>Opombe:</t>
  </si>
  <si>
    <t>- mere za izdelke je vzeti na objektu,</t>
  </si>
  <si>
    <t>- v cenah je vkalkulirati vsa pomožna dela (odri, prenosi, dvigi ipd.),</t>
  </si>
  <si>
    <t>Opis</t>
  </si>
  <si>
    <t>Količina</t>
  </si>
  <si>
    <t>Cena/EM</t>
  </si>
  <si>
    <t>Vrednost (€)</t>
  </si>
  <si>
    <r>
      <t>m</t>
    </r>
    <r>
      <rPr>
        <vertAlign val="superscript"/>
        <sz val="10"/>
        <rFont val="Arial CE"/>
        <charset val="238"/>
      </rPr>
      <t>1</t>
    </r>
  </si>
  <si>
    <t>- ob izvedbi del je potrebno upoštevati dnevno čiščenje gradbišča, cene teh del morajo biti zajete
  v cenah na enoto in morajo vključevati odvažanje vseh odpadkov, ki nastajajo pri izvedbi;</t>
  </si>
  <si>
    <t>STENE, OBLOGE</t>
  </si>
  <si>
    <t>Dobava in montaža suhomontažnih sten in oblog, vključno z dvakratno bandažo stikov v kvaliteti K2, pomožna dela in materiali v sestavah:</t>
  </si>
  <si>
    <t>mavčno kartonska plošča, 2x1.25cm, 
kitana(n.pr.Knauf GKF 2X1.25cm)</t>
  </si>
  <si>
    <t>mavčno kartonska plošča, 2x1.25cm, 
kitana(n.pr.Knauf GKFI 2X1.25cm)</t>
  </si>
  <si>
    <t>mavčno kartonska plošča, 2x1.25cm, 
kitana(n.pr.Knauf GKBI 2X1.25cm)</t>
  </si>
  <si>
    <t>podkonstrukcijski profil
(n.pr. Knauf CW 50 mm)</t>
  </si>
  <si>
    <t>zračni sloj</t>
  </si>
  <si>
    <t>Z10: skupne debeline 15 cm</t>
  </si>
  <si>
    <t xml:space="preserve">SESTAVA STENSKE OBLOGE ZA SANITARNO PODKONSTRUKCIJO WC -h=120 cm
 (kot npr. Knauf sistem W112)
</t>
  </si>
  <si>
    <t>podkonstrukcijski profil s zvočno izolacijo
(n.pr. Knauf CW 75mm, 
toplotna izolacija, steklena volna Ecose Knauf Insulation Akustik Roll 7,5 cm, (toplotna prevodnost 0,039 W/mK))</t>
  </si>
  <si>
    <t>Z14-a: skupne debeline 12,5 cm</t>
  </si>
  <si>
    <t>STROPOVI</t>
  </si>
  <si>
    <r>
      <t>Dobava in montaža</t>
    </r>
    <r>
      <rPr>
        <b/>
        <sz val="10"/>
        <rFont val="Arial"/>
        <family val="2"/>
        <charset val="238"/>
      </rPr>
      <t xml:space="preserve"> akustičnega spuščenega rasterskega stropa iz mineralnih plošč 60x60cm Armstrong Sahara</t>
    </r>
    <r>
      <rPr>
        <sz val="10"/>
        <rFont val="Arial"/>
        <family val="2"/>
        <charset val="238"/>
      </rPr>
      <t xml:space="preserve"> ali enakovredno..
V ceno je potrebno vključiti ves pritrdilni material in nosilno podkonstrukcijo.</t>
    </r>
  </si>
  <si>
    <t>Režijske ure</t>
  </si>
  <si>
    <t>ure</t>
  </si>
  <si>
    <t>SUHOMONTAŽNA DELA skupaj:</t>
  </si>
  <si>
    <t>- ploščice I. kvalitete;</t>
  </si>
  <si>
    <t>- izvajalec pred naročilom preveri količine skladno s projektno dokumentacijo;</t>
  </si>
  <si>
    <t xml:space="preserve">- pred izvedbo del je potrebno preveriti ravnost estriha ter ustreznost naklonov </t>
  </si>
  <si>
    <t>- v ceni morajo biti upoštevani vsi drobni elementi, prenosi, lepila, fugirne mase, ter vsa dela, ki   
  omogočajo pravilno izvedbo keramičarskih del, vključno z izravnavno neravnin.</t>
  </si>
  <si>
    <t>- Investitor je izbral keramiko glede na koncept izvedbe in končnega izgleda obdelane površine, ki je 
  v skladu njihovo CGP (celotno grafično in oblikovalno podobo).</t>
  </si>
  <si>
    <t>Dobava in vgradnja tipskih RF kotnikov za zaključevanje keramike v tlaku- vratne pripire.</t>
  </si>
  <si>
    <t>Kitanje s silikonskim kitom (stik talna-stenska in vertikalni stiki v kotih pri keramiki v sanitarijah).</t>
  </si>
  <si>
    <t>Doplačilo za vgraditev talnega sifona, vključno z vsem ustreznim materialom.</t>
  </si>
  <si>
    <t xml:space="preserve">Dobava in montaža PVC vogalnikov v barvi po izboru projektantov. </t>
  </si>
  <si>
    <t>KERAMIČARSKA DELA skupaj:</t>
  </si>
  <si>
    <t>- izvajalec pred izvedbo dostavi vzorce, ki jih potrdi projektant;</t>
  </si>
  <si>
    <t>- ob izvedbi del je potrebno upoštevati dnevno čiščenje gradbišča, cene teh del morajo biti zajete
  v cenah na enoto in morajo vključevati odvažanje vseh odpadkov, ki nastajajo pri izvedbi.</t>
  </si>
  <si>
    <t>VINILNE TALNE OBLOGE</t>
  </si>
  <si>
    <r>
      <t>m</t>
    </r>
    <r>
      <rPr>
        <vertAlign val="superscript"/>
        <sz val="10"/>
        <rFont val="Arial CE"/>
        <family val="2"/>
        <charset val="238"/>
      </rPr>
      <t>2</t>
    </r>
  </si>
  <si>
    <t xml:space="preserve">Dobava in montaža zaključne nizkostenske obloge višine 6cm - PVC letev z vložkom vinilne talne obloge.
</t>
  </si>
  <si>
    <t>m2</t>
  </si>
  <si>
    <t>Sanacija »šivanje« razpok v podlagi
- razširitev razpoke z vzdolžnim in prečnim 
  zarezovanjem, odpraševanje
- vstavljanje kovinskih moznikov premera cca. 3 - 
  5 mm v dolžini celotne razpoke prečno v širini cca 
  20cm, vstaviti 4 - 5 kom na 1 tm
- zapolnjevanje razpoke z epoksidno smolo (npr. 
  HERPELIN 1000)</t>
  </si>
  <si>
    <t>TALNE OBLOGE skupaj:</t>
  </si>
  <si>
    <t>- v ceno slikoplesk. del so zajeti vsi delovni odri;</t>
  </si>
  <si>
    <t>- v ceni upoštevati vse zaščite ter čiščenje prostorov med in po končanih delih;</t>
  </si>
  <si>
    <t>BRUŠENJE IN BELJENJE</t>
  </si>
  <si>
    <t>OBDELAVA STIKOV</t>
  </si>
  <si>
    <t>Kitanje horizontalnih in vertikalnih stikov (stena-spuščen strop, stena in stenska obloga, stena in not. stavbno pohištvo) z akrilnim kitom bele barve.</t>
  </si>
  <si>
    <t>SLIKOPLESKARSKA DELA skupaj:</t>
  </si>
  <si>
    <t>m1</t>
  </si>
  <si>
    <t xml:space="preserve">Dolbljenje reg  6x6cm, 10x10,15x10,15x15,20x20,30x30 za elektroinstalacije in strojne instalacije, kompletno z zazidavo oziroma zametavanjem z malto. </t>
  </si>
  <si>
    <t>pisarna 2</t>
  </si>
  <si>
    <t>utility instalacijska stena</t>
  </si>
  <si>
    <t xml:space="preserve">Dobava in vgradnja Alu vogalnikov </t>
  </si>
  <si>
    <t>Doplačilo za izrezovanje lukenj v spuščenem stropu: okrogle in pravokotne (luči, zvočniki, rešetke,wi-fi...).</t>
  </si>
  <si>
    <t>Utility</t>
  </si>
  <si>
    <t>pisarna 1</t>
  </si>
  <si>
    <t>- vzorce pred izvedbo potrdi projektant</t>
  </si>
  <si>
    <t>- ob izvedbi del je potrebno upoštevati dnevno čiščenje gradbišča, cene teh del morajo biti zajete v postavkah
  v cenah na enoto in morajo vključevati odvažanje vseh odpadkov, ki nastajajo pri izvedbi.</t>
  </si>
  <si>
    <t>- v ceni zajeti tudi vsa predhodna pripravljalna dela za pripravo podlage (očiščenje površine prahu, …)
  madežev in drugih nečistoč, impregnacija…);</t>
  </si>
  <si>
    <t>Datum:</t>
  </si>
  <si>
    <t>KJUČAVNIČARSKA DELA</t>
  </si>
  <si>
    <t xml:space="preserve">- izdelki so izdelani po shemah iz projekta, po detajlih in po dogovoru s projektantom, </t>
  </si>
  <si>
    <t>- izvajalec mora odvažati vse odpadke, ki nastajajo pri izvedbi,</t>
  </si>
  <si>
    <t>- izvajalec mora izdelati delavniške načrte, ki jih potrdi odgovorni projektant,</t>
  </si>
  <si>
    <t>- konstrukcija spada skladno s standardom SIST EN 1090-2 v izvedbeni razred EXC 2.</t>
  </si>
  <si>
    <t>- dobava jeklenih profilov po SIST EN 10025-2, SIST EN 10210 in SIST EN 10219</t>
  </si>
  <si>
    <t xml:space="preserve">- dobava vijakov v skladu s SIST EN 15048-2 in SIST EN 14399-4 </t>
  </si>
  <si>
    <t>- razred atmosferske izpostavljenosti konstrukcije C3</t>
  </si>
  <si>
    <t>- v postavkah za jekleno konstrukcijo je že dodana 5% teža za upoštevanje veznih sredstev in
  zvarov. V kolikor ponudnik ocenjuje, da je količina veznih sredstev in zvarov večja ali manjša od že
  upoštevane, mora svojo ceno prilagoditi glede na predvidevanje večjih ali manjših količin veznih
  sredstev in zvarov.</t>
  </si>
  <si>
    <t>Postavitev fasadnega delovnega odra višine cca. 8m, dolžine cca. 20m ter ustrezna zaščita. Opcija uporaba dvižne košare.</t>
  </si>
  <si>
    <t>vrata utility 1. nadstropje</t>
  </si>
  <si>
    <t>čajna kuhinja</t>
  </si>
  <si>
    <t>laboratorij</t>
  </si>
  <si>
    <t>sejna soba + nadzor</t>
  </si>
  <si>
    <t>SE vodovod obračun</t>
  </si>
  <si>
    <t>Vodja SE</t>
  </si>
  <si>
    <t>DE vodovod - operativa</t>
  </si>
  <si>
    <t>Hodnik Vodovod</t>
  </si>
  <si>
    <t>Hodnik komunikacija</t>
  </si>
  <si>
    <t>WC m</t>
  </si>
  <si>
    <t>WC ž</t>
  </si>
  <si>
    <t>Utility ( 8m2)</t>
  </si>
  <si>
    <t>Zidarska obdelava okenskih in vratnih špalet širine 30 cm.</t>
  </si>
  <si>
    <t xml:space="preserve">Vzidava talnih sifonov </t>
  </si>
  <si>
    <t>nov arhiv - pritličje</t>
  </si>
  <si>
    <t>ojačitev požarnih vrat</t>
  </si>
  <si>
    <t>v nadstropju (obešanje h= do 1,2 m - 5,0 m)</t>
  </si>
  <si>
    <t>Utility 1. nadstropje /umivalnik+trokadero</t>
  </si>
  <si>
    <t>Pisarna 2</t>
  </si>
  <si>
    <t>Pisarna 1</t>
  </si>
  <si>
    <t>Pisarna2</t>
  </si>
  <si>
    <t>Dvakratno glajenje in brušenje opečnih,betonskih in suhomontažih sten ter stropov in oblog z notranjim kitom ter dvakratno beljenje z notranjo zidno barvo v dveh tonih po izboru projektanta. Stopnja kakovosti izdelave Q4.</t>
  </si>
  <si>
    <r>
      <t>Dobava in polaganje vinilne talne obloge v ploščah kot npr. Winflex pro 2,5x301,8x609,6mm v imitaciji betona-kamna</t>
    </r>
    <r>
      <rPr>
        <b/>
        <sz val="10"/>
        <rFont val="Arial CE"/>
        <charset val="238"/>
      </rPr>
      <t>,</t>
    </r>
    <r>
      <rPr>
        <sz val="10"/>
        <rFont val="Arial CE"/>
        <family val="2"/>
        <charset val="238"/>
      </rPr>
      <t xml:space="preserve"> z lepljenjem z lepilom na izravnalno maso nad estrihi z vsemi pomožnimi deli in materiali po navodilih proizvajalca. V ceni upoštevana nabavna cena obloge do </t>
    </r>
    <r>
      <rPr>
        <sz val="10"/>
        <rFont val="Arial CE"/>
        <charset val="238"/>
      </rPr>
      <t>20 eur/m2</t>
    </r>
    <r>
      <rPr>
        <sz val="10"/>
        <rFont val="Arial CE"/>
        <family val="2"/>
        <charset val="238"/>
      </rPr>
      <t xml:space="preserve">
</t>
    </r>
  </si>
  <si>
    <t>Odstranitev obstoječega spuščenega razsterskega stropa v 1. nadstropju, na višini cca. 2,90m od tlaka vključno s podkonstrukcijo in obešanjem višine cca. 0,50-5,0m, ki je pritrjeno na obstoječe AB montažne konstrukcijske elemente strehe. Nakladanje in odvoz na trajno deponijo. Brez stroškov deponije.</t>
  </si>
  <si>
    <t>Izvedba ustreznih zaščit tlakov,sten,pohištva,stavbnega pohištva….itd ter izvedba protiprašnih zaščit na mestih izvedbe del kompletno z vsemi potrebnimi deli za ves čas trajanje izvedbe del.</t>
  </si>
  <si>
    <t>Izdelava in dobava kovinskih zaščitnih okenskih rešetk, dimenzije 180x137,montaža na zunanjo fasadno stran okna.</t>
  </si>
  <si>
    <t>utility tlak 1.nadstropje</t>
  </si>
  <si>
    <t>utility stene 1. nadstropje</t>
  </si>
  <si>
    <t>utility tlak + stena tuš 1.nadstropje</t>
  </si>
  <si>
    <t>Montaža in demontaža delovnega odra kompletno z ročnim prenosom v 1.nadstropje.</t>
  </si>
  <si>
    <t>Rušenje kovinskega podboja notranjih vrat dimenzij 80*200 v 1. nadstropju, ročni iznos, nalaganje na kamion ter odvoz na deponijo.</t>
  </si>
  <si>
    <t>Pisarna DE odpadki - nov arhiv</t>
  </si>
  <si>
    <t>Kronsko vrtanje skozi steno šir. 40-50 cm, s krono fi110 do 180, kompletno z vsemi potrebnimi deli.</t>
  </si>
  <si>
    <t>preboj skozi zid rekuperator arhiv pritličje</t>
  </si>
  <si>
    <t>zapora vrat iz delavnice v arhiv</t>
  </si>
  <si>
    <t>- v ceno izdelave sten iz mavčno kartonskih plošč so vštete tudi izdelave in obdelave prebojev ter vsa manjša dela.
  instalacijskih vodov, ojačitve v podkonstrukcijah pri vratih;</t>
  </si>
  <si>
    <t>- ob izvedbi del je potrebno upoštevati dnevno čiščenje gradbišča
  v cenah na enoto in morajo vključevati odvažanje vseh odpadkov, ki nastajajo pri izvedbi;</t>
  </si>
  <si>
    <t>Čiščenje prostorov med izvedbo del in odvoz odpadkov. Obračun po tlorisni etažni neto površini.</t>
  </si>
  <si>
    <t>vrata arhiv pritličje</t>
  </si>
  <si>
    <t xml:space="preserve"> SESTAVA NOTRANJE SUHO MONTAŽNE STENE - dozidava sten na robu požarnega sektorja EI 30 , montaža na višini od 3,9 m do strešine objekta cca. 1,5m.
 (kot npr. Knauf sistem W112)
</t>
  </si>
  <si>
    <t>vrata iz hodnika na stopnišče - pritličje</t>
  </si>
  <si>
    <t>nad požarnimi vrata hodnik 1. nadstropje</t>
  </si>
  <si>
    <t>Dobava in polaganje obloge tlaka z granitogres keramiko (GG) dim. 60/60cm, debeline 10 mm, izgled mat, beton, protizdrsnost R9, vključno s polaganjem (lepilo, malta) ter vsemi pomožnimi deli (rezanje, fugiranje, ipd.) in prenosi. Keramika po izboru projektanta v cenovnem razredu cca. 25/m2.</t>
  </si>
  <si>
    <t>Dobava in polaganje obloge sten z granitogres keramiko (GG) dim. 60/30cm debeline 10 mm, vključno s polaganjem (lepilo, malta) ter vsemi pomožnimi deli (rezanje, fugiranje, ipd.) in prenosi. Keramika po izboru projektanta v cenovnem razredu cca.25€/m2. Višina oblaganja cca. 2,0 m.</t>
  </si>
  <si>
    <t>Izdelava predhodne hidroizolacije iz fleksibilne dvokomponentne cementne malte vključno z dobavo in montažo mrežice iz alkalno odpornih steklenih vlaken (ki se jo vtisne v prvi sloj) kot npr: sistem Mapelastic-dvoslojno po navodilih proizvajalca Mapei, z uporabo tesnilnih trakov in manšet , na stene pri tušu višine 2m pri tlaku 10 cm in estrih (stene tuš viš 2 m in tlak komplet + 10 cm rob stene po celotnem obodu.)</t>
  </si>
  <si>
    <t>Izdelava izravnave hitrosušečega cementnega estriha z izravnalno maso v debelini do 10 mm, vključno z brušenjem neravnin in odpraševanjem ter predhodnimi premazi - pripravljeno za polaganje vinil plošč.</t>
  </si>
  <si>
    <t>Brušenje tlaka obstoječega lepila, sesanje ter čiščenje s predhodno zaščito ostalih prostorov kot priprava za polaganje vinilne talne obloge.</t>
  </si>
  <si>
    <t>RAZNO</t>
  </si>
  <si>
    <t>Arhiv</t>
  </si>
  <si>
    <t>Prestavitev obstoječe klimatske naprave na novo lokacijo v prostoru arhiv / demontaža obstoječe klime, montaža na steno ali strop, višina 3,5m do 5 m / z vsemi potrebnimi deli , izvede se zagon naprave. V ceni upoštevati tudi delovne odre,lestve….</t>
  </si>
  <si>
    <t>Dobava in montaža UA profilov</t>
  </si>
  <si>
    <t>Dobava in montaža Rekuperatorske enote v zunanjem zidu prostora Arhiv, vključno s kronskim vrtanjem skozi zid debeline 40-50 cm, kompletno z vsemi potrebnimi deli za vzpostavitev delovanja naprave ter zagon ter dobava in montaža naprave za merjenje kakovosti zraka z možnostjo pošiljanja podatkov na aplikacijo. Npr. I-VENT HRV 160 + I cube naprava za merjenje kakovosti zraka.</t>
  </si>
  <si>
    <t>stena požarnega sektorja nad zidanim zidom Pisarna 1</t>
  </si>
  <si>
    <t>Utility na hodnik 1. nadstropje</t>
  </si>
  <si>
    <t>II.</t>
  </si>
  <si>
    <t>III.</t>
  </si>
  <si>
    <t>Nepredvidena dela 15 %</t>
  </si>
  <si>
    <t>Nepredvidena dela 15 %.</t>
  </si>
  <si>
    <t>Nepredvidena dela 15%.</t>
  </si>
  <si>
    <t>01.</t>
  </si>
  <si>
    <t>Rušenje kovinskega podboja notranjih vrat dimenzij 80*200 v pritličju in ponovna montaža na pozicijo v pritličju oddaljeni cca 4 m. Upoštevati gradbeno obdelavo.</t>
  </si>
  <si>
    <t>02.</t>
  </si>
  <si>
    <t>03.</t>
  </si>
  <si>
    <t>04.</t>
  </si>
  <si>
    <t>05.</t>
  </si>
  <si>
    <t>06.</t>
  </si>
  <si>
    <t>Ponudnik:</t>
  </si>
  <si>
    <t xml:space="preserve">Št. ponudbe: </t>
  </si>
  <si>
    <t>za "Gradbena in obrtniška dela servisni objekt Zarica, 3. faza", št. 2/NMV/2026</t>
  </si>
  <si>
    <t xml:space="preserve">SKUPNA REKAPITULACIJA </t>
  </si>
  <si>
    <t xml:space="preserve">  Obrazec 1a</t>
  </si>
  <si>
    <t>žig</t>
  </si>
  <si>
    <t>/podpis odgovorne osebe/</t>
  </si>
  <si>
    <t xml:space="preserve">76a. člen (DDV 22%) </t>
  </si>
  <si>
    <t>Skupaj v EUR z DDV:</t>
  </si>
  <si>
    <t>Skupaj (A + B) brez DDV</t>
  </si>
  <si>
    <t xml:space="preserve">Nepredvidena dela </t>
  </si>
  <si>
    <t>Nepredvidena dela</t>
  </si>
  <si>
    <t>SPECIFIKACIJA PONUDBE</t>
  </si>
  <si>
    <t>PRENOVA PROSTOROV</t>
  </si>
  <si>
    <t>Komunala Kranj, javno podjetje, d.o.o.</t>
  </si>
  <si>
    <t>Mirka Vadnova 1</t>
  </si>
  <si>
    <t>4000 Kranj</t>
  </si>
  <si>
    <t>H 157740</t>
  </si>
  <si>
    <t>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</si>
</sst>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 _S_I_T_-;\-* #,##0.00\ _S_I_T_-;_-* &quot;-&quot;??\ _S_I_T_-;_-@_-"/>
    <numFmt numFmtId="166" formatCode="_(* #,##0.00_);_(* \(#,##0.00\);_(* &quot;-&quot;??_);_(@_)"/>
    <numFmt numFmtId="167" formatCode="0#."/>
    <numFmt numFmtId="168" formatCode="#,##0.0"/>
    <numFmt numFmtId="169" formatCode="00&quot;.&quot;"/>
    <numFmt numFmtId="170" formatCode="#,##0.00\ [$€-1]"/>
    <numFmt numFmtId="171" formatCode="_-* #,##0.00\ _E_U_R_-;\-* #,##0.00\ _E_U_R_-;_-* &quot;-&quot;??\ _E_U_R_-;_-@_-"/>
    <numFmt numFmtId="172" formatCode="_([$€]* #,##0.00_);_([$€]* \(#,##0.00\);_([$€]* &quot;-&quot;??_);_(@_)"/>
    <numFmt numFmtId="173" formatCode="_-* #,##0\ _S_I_T_-;\-* #,##0\ _S_I_T_-;_-* &quot;-&quot;??\ _S_I_T_-;_-@_-"/>
    <numFmt numFmtId="174" formatCode="#,##0.00\ [$€-1];[Red]\-#,##0.00\ [$€-1]"/>
    <numFmt numFmtId="175" formatCode="#,##0.00\ \€"/>
    <numFmt numFmtId="176" formatCode="#,##0.00&quot; €&quot;"/>
    <numFmt numFmtId="177" formatCode="#,##0.00\ &quot;€&quot;"/>
    <numFmt numFmtId="178" formatCode="0.0"/>
    <numFmt numFmtId="179" formatCode="_(&quot;$&quot;* #,##0.00_);_(&quot;$&quot;* \(#,##0.00\);_(&quot;$&quot;* &quot;-&quot;??_);_(@_)"/>
  </numFmts>
  <fonts count="89">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ont>
    <font>
      <sz val="10"/>
      <name val="Arial CE"/>
      <family val="2"/>
      <charset val="238"/>
    </font>
    <font>
      <b/>
      <sz val="10"/>
      <name val="Arial CE"/>
      <family val="2"/>
      <charset val="238"/>
    </font>
    <font>
      <b/>
      <sz val="10"/>
      <name val="Arial CE"/>
      <family val="2"/>
    </font>
    <font>
      <sz val="10"/>
      <name val="Arial CE"/>
      <family val="2"/>
    </font>
    <font>
      <sz val="8"/>
      <name val="Arial CE"/>
      <family val="2"/>
    </font>
    <font>
      <sz val="8"/>
      <name val="Arial CE"/>
      <family val="2"/>
      <charset val="238"/>
    </font>
    <font>
      <sz val="10"/>
      <color indexed="10"/>
      <name val="Arial CE"/>
      <family val="2"/>
      <charset val="238"/>
    </font>
    <font>
      <sz val="8"/>
      <color indexed="10"/>
      <name val="Arial CE"/>
      <family val="2"/>
      <charset val="238"/>
    </font>
    <font>
      <sz val="10"/>
      <name val="Arial CE"/>
      <charset val="238"/>
    </font>
    <font>
      <sz val="11"/>
      <color indexed="8"/>
      <name val="Calibri"/>
      <family val="2"/>
      <charset val="238"/>
    </font>
    <font>
      <sz val="11"/>
      <color indexed="9"/>
      <name val="Calibri"/>
      <family val="2"/>
      <charset val="238"/>
    </font>
    <font>
      <sz val="10"/>
      <name val="Arial"/>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Gatineau"/>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name val="Arial CE"/>
      <charset val="238"/>
    </font>
    <font>
      <b/>
      <sz val="12"/>
      <name val="Arial CE"/>
      <charset val="238"/>
    </font>
    <font>
      <sz val="10"/>
      <name val="Arial"/>
      <family val="2"/>
    </font>
    <font>
      <sz val="10"/>
      <name val="GaramondItcTEE"/>
    </font>
    <font>
      <b/>
      <sz val="10"/>
      <name val="Arial"/>
      <family val="2"/>
      <charset val="238"/>
    </font>
    <font>
      <sz val="10"/>
      <color indexed="10"/>
      <name val="Arial"/>
      <family val="2"/>
    </font>
    <font>
      <sz val="11"/>
      <color indexed="10"/>
      <name val="Arial"/>
      <family val="2"/>
    </font>
    <font>
      <b/>
      <u/>
      <sz val="12"/>
      <name val="Arial CE"/>
      <family val="2"/>
      <charset val="238"/>
    </font>
    <font>
      <sz val="8"/>
      <name val="Arial CE"/>
    </font>
    <font>
      <sz val="10"/>
      <name val="Arial CE"/>
    </font>
    <font>
      <b/>
      <sz val="10"/>
      <name val="Arial"/>
      <family val="2"/>
    </font>
    <font>
      <b/>
      <sz val="11"/>
      <name val="Arial"/>
      <family val="2"/>
    </font>
    <font>
      <sz val="11"/>
      <name val="Arial"/>
      <family val="2"/>
    </font>
    <font>
      <sz val="12"/>
      <name val="Arial CE"/>
      <family val="2"/>
    </font>
    <font>
      <b/>
      <sz val="12"/>
      <name val="Arial CE"/>
      <family val="2"/>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vertAlign val="superscript"/>
      <sz val="10"/>
      <name val="Arial"/>
      <family val="2"/>
      <charset val="238"/>
    </font>
    <font>
      <b/>
      <i/>
      <sz val="10"/>
      <name val="Arial"/>
      <family val="2"/>
      <charset val="238"/>
    </font>
    <font>
      <vertAlign val="superscript"/>
      <sz val="10"/>
      <name val="Arial CE"/>
      <family val="2"/>
      <charset val="238"/>
    </font>
    <font>
      <b/>
      <sz val="11"/>
      <name val="Arial CE"/>
      <charset val="238"/>
    </font>
    <font>
      <i/>
      <sz val="10"/>
      <name val="Arial CE"/>
      <family val="2"/>
      <charset val="238"/>
    </font>
    <font>
      <sz val="10"/>
      <color theme="1" tint="0.34998626667073579"/>
      <name val="Arial"/>
      <family val="2"/>
      <charset val="238"/>
    </font>
    <font>
      <sz val="11"/>
      <name val="Arial"/>
      <family val="2"/>
      <charset val="238"/>
    </font>
    <font>
      <sz val="8"/>
      <name val="Arial CE"/>
      <charset val="238"/>
    </font>
    <font>
      <b/>
      <sz val="10"/>
      <color rgb="FFFF0000"/>
      <name val="Arial"/>
      <family val="2"/>
      <charset val="238"/>
    </font>
    <font>
      <sz val="11"/>
      <color theme="1"/>
      <name val="Arial ce"/>
      <charset val="238"/>
    </font>
    <font>
      <sz val="10"/>
      <color theme="1"/>
      <name val="Arial ce"/>
      <charset val="238"/>
    </font>
    <font>
      <i/>
      <sz val="7"/>
      <name val="Arial"/>
      <family val="2"/>
      <charset val="238"/>
    </font>
    <font>
      <i/>
      <sz val="10"/>
      <name val="Arial"/>
      <family val="2"/>
      <charset val="238"/>
    </font>
    <font>
      <vertAlign val="superscript"/>
      <sz val="10"/>
      <name val="Arial CE"/>
      <charset val="238"/>
    </font>
    <font>
      <sz val="8"/>
      <name val="Arial"/>
      <family val="2"/>
      <charset val="238"/>
    </font>
    <font>
      <b/>
      <sz val="10"/>
      <name val="Arial CE"/>
    </font>
    <font>
      <i/>
      <sz val="8"/>
      <name val="Arial CE"/>
      <charset val="238"/>
    </font>
    <font>
      <b/>
      <sz val="8"/>
      <name val="Arial CE"/>
      <family val="2"/>
      <charset val="238"/>
    </font>
    <font>
      <sz val="10"/>
      <color rgb="FFFF0000"/>
      <name val="Arial CE"/>
      <family val="2"/>
      <charset val="238"/>
    </font>
    <font>
      <sz val="9"/>
      <name val="Arial CE"/>
      <charset val="238"/>
    </font>
    <font>
      <u/>
      <sz val="12"/>
      <name val="Arial CE"/>
      <charset val="238"/>
    </font>
    <font>
      <b/>
      <sz val="12"/>
      <name val="Calibri"/>
      <family val="2"/>
      <charset val="238"/>
    </font>
    <font>
      <b/>
      <i/>
      <sz val="12"/>
      <name val="Calibri"/>
      <family val="2"/>
      <charset val="238"/>
    </font>
    <font>
      <b/>
      <i/>
      <sz val="12"/>
      <name val="Calibri"/>
      <family val="2"/>
      <charset val="238"/>
      <scheme val="minor"/>
    </font>
    <font>
      <b/>
      <sz val="12"/>
      <name val="Calibri"/>
      <family val="2"/>
      <charset val="238"/>
      <scheme val="minor"/>
    </font>
    <font>
      <b/>
      <sz val="11"/>
      <name val="Calibri"/>
      <family val="2"/>
      <charset val="238"/>
    </font>
    <font>
      <b/>
      <sz val="12"/>
      <name val="Tahoma"/>
      <family val="2"/>
      <charset val="238"/>
    </font>
    <font>
      <sz val="11"/>
      <color rgb="FF808080"/>
      <name val="Arial"/>
      <family val="2"/>
      <charset val="238"/>
    </font>
    <font>
      <i/>
      <sz val="11"/>
      <color rgb="FF808080"/>
      <name val="Arial"/>
      <family val="2"/>
      <charset val="238"/>
    </font>
    <font>
      <b/>
      <sz val="11"/>
      <name val="Arial"/>
      <family val="2"/>
      <charset val="238"/>
    </font>
    <font>
      <sz val="11"/>
      <name val="Arial CE"/>
      <charset val="238"/>
    </font>
    <font>
      <u/>
      <sz val="11"/>
      <name val="Arial"/>
      <family val="2"/>
      <charset val="238"/>
    </font>
    <font>
      <u/>
      <sz val="10"/>
      <name val="Arial CE"/>
      <charset val="238"/>
    </font>
    <font>
      <i/>
      <sz val="10"/>
      <color theme="1" tint="0.499984740745262"/>
      <name val="Arial"/>
      <family val="2"/>
      <charset val="238"/>
    </font>
    <font>
      <b/>
      <u/>
      <sz val="10"/>
      <name val="Arial CE"/>
      <family val="2"/>
      <charset val="238"/>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
      <patternFill patternType="solid">
        <fgColor indexed="62"/>
      </patternFill>
    </fill>
    <fill>
      <patternFill patternType="solid">
        <fgColor indexed="57"/>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tint="-4.9989318521683403E-2"/>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top/>
      <bottom/>
      <diagonal/>
    </border>
    <border>
      <left style="thin">
        <color auto="1"/>
      </left>
      <right/>
      <top/>
      <bottom style="thin">
        <color indexed="64"/>
      </bottom>
      <diagonal/>
    </border>
    <border>
      <left/>
      <right/>
      <top/>
      <bottom style="thick">
        <color auto="1"/>
      </bottom>
      <diagonal/>
    </border>
    <border>
      <left style="thin">
        <color auto="1"/>
      </left>
      <right/>
      <top/>
      <bottom style="thick">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5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13"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5" fillId="14"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6" borderId="0" applyNumberFormat="0" applyBorder="0" applyAlignment="0" applyProtection="0"/>
    <xf numFmtId="0" fontId="15" fillId="18" borderId="0" applyNumberFormat="0" applyBorder="0" applyAlignment="0" applyProtection="0"/>
    <xf numFmtId="0" fontId="15" fillId="12" borderId="0" applyNumberFormat="0" applyBorder="0" applyAlignment="0" applyProtection="0"/>
    <xf numFmtId="0" fontId="15" fillId="3"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9" borderId="0" applyNumberFormat="0" applyBorder="0" applyAlignment="0" applyProtection="0"/>
    <xf numFmtId="0" fontId="15" fillId="18" borderId="0" applyNumberFormat="0" applyBorder="0" applyAlignment="0" applyProtection="0"/>
    <xf numFmtId="0" fontId="15" fillId="12" borderId="0" applyNumberFormat="0" applyBorder="0" applyAlignment="0" applyProtection="0"/>
    <xf numFmtId="0" fontId="15" fillId="20" borderId="0" applyNumberFormat="0" applyBorder="0" applyAlignment="0" applyProtection="0"/>
    <xf numFmtId="0" fontId="15" fillId="16" borderId="0" applyNumberFormat="0" applyBorder="0" applyAlignment="0" applyProtection="0"/>
    <xf numFmtId="0" fontId="15" fillId="21" borderId="0" applyNumberFormat="0" applyBorder="0" applyAlignment="0" applyProtection="0"/>
    <xf numFmtId="0" fontId="30" fillId="5" borderId="0" applyNumberFormat="0" applyBorder="0" applyAlignment="0" applyProtection="0"/>
    <xf numFmtId="0" fontId="48" fillId="22" borderId="1" applyNumberFormat="0" applyAlignment="0" applyProtection="0"/>
    <xf numFmtId="0" fontId="28" fillId="23" borderId="2" applyNumberFormat="0" applyAlignment="0" applyProtection="0"/>
    <xf numFmtId="166" fontId="16" fillId="0" borderId="0" applyFont="0" applyFill="0" applyBorder="0" applyAlignment="0" applyProtection="0"/>
    <xf numFmtId="0" fontId="17" fillId="4" borderId="0" applyNumberFormat="0" applyBorder="0" applyAlignment="0" applyProtection="0"/>
    <xf numFmtId="172" fontId="4" fillId="0" borderId="0" applyFont="0" applyFill="0" applyBorder="0" applyAlignment="0" applyProtection="0"/>
    <xf numFmtId="0" fontId="26" fillId="0" borderId="0" applyNumberFormat="0" applyFill="0" applyBorder="0" applyAlignment="0" applyProtection="0"/>
    <xf numFmtId="0" fontId="17" fillId="6" borderId="0" applyNumberFormat="0" applyBorder="0" applyAlignment="0" applyProtection="0"/>
    <xf numFmtId="0" fontId="49" fillId="0" borderId="3" applyNumberFormat="0" applyFill="0" applyAlignment="0" applyProtection="0"/>
    <xf numFmtId="0" fontId="50" fillId="0" borderId="4"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31" fillId="13" borderId="1" applyNumberFormat="0" applyAlignment="0" applyProtection="0"/>
    <xf numFmtId="0" fontId="18" fillId="24" borderId="6" applyNumberFormat="0" applyAlignment="0" applyProtection="0"/>
    <xf numFmtId="0" fontId="25" fillId="0" borderId="7" applyNumberFormat="0" applyFill="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xf numFmtId="0" fontId="42" fillId="0" borderId="0"/>
    <xf numFmtId="0" fontId="42" fillId="0" borderId="0"/>
    <xf numFmtId="0" fontId="16" fillId="0" borderId="0"/>
    <xf numFmtId="0" fontId="16" fillId="0" borderId="0"/>
    <xf numFmtId="0" fontId="36" fillId="0" borderId="0"/>
    <xf numFmtId="0" fontId="5" fillId="0" borderId="0"/>
    <xf numFmtId="0" fontId="23" fillId="0" borderId="0"/>
    <xf numFmtId="0" fontId="4" fillId="0" borderId="0"/>
    <xf numFmtId="0" fontId="4" fillId="0" borderId="0"/>
    <xf numFmtId="0" fontId="52" fillId="13" borderId="0" applyNumberFormat="0" applyBorder="0" applyAlignment="0" applyProtection="0"/>
    <xf numFmtId="0" fontId="24" fillId="13" borderId="0" applyNumberFormat="0" applyBorder="0" applyAlignment="0" applyProtection="0"/>
    <xf numFmtId="0" fontId="23" fillId="0" borderId="0"/>
    <xf numFmtId="0" fontId="13" fillId="10" borderId="11" applyNumberFormat="0" applyFont="0" applyAlignment="0" applyProtection="0"/>
    <xf numFmtId="0" fontId="4" fillId="10" borderId="11" applyNumberFormat="0" applyFont="0" applyAlignment="0" applyProtection="0"/>
    <xf numFmtId="0" fontId="25" fillId="0" borderId="0" applyNumberFormat="0" applyFill="0" applyBorder="0" applyAlignment="0" applyProtection="0"/>
    <xf numFmtId="0" fontId="18" fillId="22" borderId="6" applyNumberFormat="0" applyAlignment="0" applyProtection="0"/>
    <xf numFmtId="0" fontId="26" fillId="0" borderId="0" applyNumberFormat="0" applyFill="0" applyBorder="0" applyAlignment="0" applyProtection="0"/>
    <xf numFmtId="0" fontId="15" fillId="25" borderId="0" applyNumberFormat="0" applyBorder="0" applyAlignment="0" applyProtection="0"/>
    <xf numFmtId="0" fontId="15" fillId="21" borderId="0" applyNumberFormat="0" applyBorder="0" applyAlignment="0" applyProtection="0"/>
    <xf numFmtId="0" fontId="15" fillId="26"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27" fillId="0" borderId="12" applyNumberFormat="0" applyFill="0" applyAlignment="0" applyProtection="0"/>
    <xf numFmtId="0" fontId="28" fillId="23" borderId="2" applyNumberFormat="0" applyAlignment="0" applyProtection="0"/>
    <xf numFmtId="0" fontId="29" fillId="24" borderId="1" applyNumberFormat="0" applyAlignment="0" applyProtection="0"/>
    <xf numFmtId="0" fontId="30" fillId="3" borderId="0" applyNumberFormat="0" applyBorder="0" applyAlignment="0" applyProtection="0"/>
    <xf numFmtId="0" fontId="5" fillId="0" borderId="0"/>
    <xf numFmtId="0" fontId="53" fillId="0" borderId="0" applyNumberFormat="0" applyFill="0" applyBorder="0" applyAlignment="0" applyProtection="0"/>
    <xf numFmtId="0" fontId="32" fillId="0" borderId="13" applyNumberFormat="0" applyFill="0" applyAlignment="0" applyProtection="0"/>
    <xf numFmtId="166" fontId="4" fillId="0" borderId="0" applyFont="0" applyFill="0" applyBorder="0" applyAlignment="0" applyProtection="0"/>
    <xf numFmtId="166" fontId="4" fillId="0" borderId="0" applyFont="0" applyFill="0" applyBorder="0" applyAlignment="0" applyProtection="0"/>
    <xf numFmtId="166" fontId="42" fillId="0" borderId="0" applyFont="0" applyFill="0" applyBorder="0" applyAlignment="0" applyProtection="0"/>
    <xf numFmtId="173" fontId="13" fillId="0" borderId="0" applyFont="0" applyFill="0" applyBorder="0" applyAlignment="0" applyProtection="0"/>
    <xf numFmtId="166" fontId="42" fillId="0" borderId="0" applyFont="0" applyFill="0" applyBorder="0" applyAlignment="0" applyProtection="0"/>
    <xf numFmtId="166" fontId="4" fillId="0" borderId="0" applyFont="0" applyFill="0" applyBorder="0" applyAlignment="0" applyProtection="0"/>
    <xf numFmtId="166" fontId="42" fillId="0" borderId="0" applyFont="0" applyFill="0" applyBorder="0" applyAlignment="0" applyProtection="0"/>
    <xf numFmtId="171" fontId="42" fillId="0" borderId="0" applyFont="0" applyFill="0" applyBorder="0" applyAlignment="0" applyProtection="0"/>
    <xf numFmtId="173" fontId="42" fillId="0" borderId="0" applyFont="0" applyFill="0" applyBorder="0" applyAlignment="0" applyProtection="0"/>
    <xf numFmtId="166" fontId="42" fillId="0" borderId="0" applyFont="0" applyFill="0" applyBorder="0" applyAlignment="0" applyProtection="0"/>
    <xf numFmtId="171" fontId="4" fillId="0" borderId="0" applyFont="0" applyFill="0" applyBorder="0" applyAlignment="0" applyProtection="0"/>
    <xf numFmtId="171" fontId="13" fillId="0" borderId="0" applyFont="0" applyFill="0" applyBorder="0" applyAlignment="0" applyProtection="0"/>
    <xf numFmtId="166" fontId="42" fillId="0" borderId="0" applyFont="0" applyFill="0" applyBorder="0" applyAlignment="0" applyProtection="0"/>
    <xf numFmtId="165" fontId="23" fillId="0" borderId="0" applyFont="0" applyFill="0" applyBorder="0" applyAlignment="0" applyProtection="0"/>
    <xf numFmtId="0" fontId="31" fillId="7" borderId="1" applyNumberFormat="0" applyAlignment="0" applyProtection="0"/>
    <xf numFmtId="0" fontId="32" fillId="0" borderId="14" applyNumberFormat="0" applyFill="0" applyAlignment="0" applyProtection="0"/>
    <xf numFmtId="0" fontId="25" fillId="0" borderId="0" applyNumberFormat="0" applyFill="0" applyBorder="0" applyAlignment="0" applyProtection="0"/>
    <xf numFmtId="0" fontId="3"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6" fillId="0" borderId="0"/>
    <xf numFmtId="44" fontId="4" fillId="0" borderId="0" applyFont="0" applyFill="0" applyBorder="0" applyAlignment="0" applyProtection="0"/>
    <xf numFmtId="0" fontId="65" fillId="0" borderId="0">
      <alignment horizontal="left" vertical="center" wrapText="1"/>
    </xf>
    <xf numFmtId="0" fontId="13" fillId="0" borderId="0"/>
    <xf numFmtId="165" fontId="13" fillId="0" borderId="0" applyFont="0" applyFill="0" applyBorder="0" applyAlignment="0" applyProtection="0"/>
    <xf numFmtId="0" fontId="13" fillId="0" borderId="0"/>
    <xf numFmtId="0" fontId="16"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1"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7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cellStyleXfs>
  <cellXfs count="546">
    <xf numFmtId="0" fontId="0" fillId="0" borderId="0" xfId="0"/>
    <xf numFmtId="4" fontId="5" fillId="0" borderId="0" xfId="93" applyNumberFormat="1" applyFont="1" applyFill="1" applyBorder="1" applyAlignment="1" applyProtection="1">
      <alignment horizontal="right"/>
      <protection locked="0"/>
    </xf>
    <xf numFmtId="0" fontId="16" fillId="0" borderId="0" xfId="68" applyFont="1" applyAlignment="1" applyProtection="1">
      <alignment horizontal="right" wrapText="1"/>
      <protection locked="0"/>
    </xf>
    <xf numFmtId="4" fontId="8" fillId="0" borderId="0" xfId="93" applyNumberFormat="1" applyFont="1" applyFill="1" applyBorder="1" applyAlignment="1" applyProtection="1">
      <alignment horizontal="right"/>
      <protection locked="0"/>
    </xf>
    <xf numFmtId="4" fontId="5" fillId="0" borderId="0" xfId="0" applyNumberFormat="1" applyFont="1" applyProtection="1">
      <protection locked="0"/>
    </xf>
    <xf numFmtId="0" fontId="4" fillId="0" borderId="0" xfId="0" applyFont="1" applyProtection="1">
      <protection locked="0"/>
    </xf>
    <xf numFmtId="4" fontId="8" fillId="0" borderId="0" xfId="102" applyNumberFormat="1" applyFont="1" applyFill="1" applyBorder="1" applyAlignment="1" applyProtection="1">
      <alignment horizontal="right"/>
      <protection locked="0"/>
    </xf>
    <xf numFmtId="0" fontId="0" fillId="0" borderId="0" xfId="0" applyProtection="1">
      <protection locked="0"/>
    </xf>
    <xf numFmtId="170" fontId="5" fillId="0" borderId="0" xfId="93" applyNumberFormat="1" applyFont="1" applyFill="1" applyProtection="1"/>
    <xf numFmtId="0" fontId="5" fillId="0" borderId="0" xfId="0" applyFont="1" applyAlignment="1">
      <alignment horizontal="right"/>
    </xf>
    <xf numFmtId="0" fontId="5" fillId="0" borderId="0" xfId="0" applyFont="1"/>
    <xf numFmtId="169" fontId="46" fillId="0" borderId="0" xfId="93" applyNumberFormat="1" applyFont="1" applyFill="1" applyBorder="1" applyAlignment="1" applyProtection="1">
      <alignment horizontal="center" vertical="top"/>
    </xf>
    <xf numFmtId="0" fontId="47" fillId="0" borderId="0" xfId="93" applyNumberFormat="1" applyFont="1" applyFill="1" applyBorder="1" applyAlignment="1" applyProtection="1">
      <alignment horizontal="left" wrapText="1"/>
    </xf>
    <xf numFmtId="168" fontId="46" fillId="0" borderId="0" xfId="93" applyNumberFormat="1" applyFont="1" applyFill="1" applyBorder="1" applyAlignment="1" applyProtection="1">
      <alignment horizontal="right"/>
    </xf>
    <xf numFmtId="169" fontId="10" fillId="0" borderId="0" xfId="93" applyNumberFormat="1" applyFont="1" applyFill="1" applyBorder="1" applyAlignment="1" applyProtection="1">
      <alignment horizontal="center" vertical="top"/>
    </xf>
    <xf numFmtId="0" fontId="6" fillId="0" borderId="0" xfId="93" applyNumberFormat="1" applyFont="1" applyFill="1" applyBorder="1" applyAlignment="1" applyProtection="1">
      <alignment horizontal="left" wrapText="1"/>
    </xf>
    <xf numFmtId="168" fontId="5" fillId="0" borderId="0" xfId="93" applyNumberFormat="1" applyFont="1" applyFill="1" applyBorder="1" applyAlignment="1" applyProtection="1">
      <alignment horizontal="right"/>
    </xf>
    <xf numFmtId="169" fontId="10" fillId="0" borderId="16" xfId="93" applyNumberFormat="1" applyFont="1" applyFill="1" applyBorder="1" applyAlignment="1" applyProtection="1">
      <alignment horizontal="center"/>
    </xf>
    <xf numFmtId="0" fontId="9" fillId="0" borderId="15" xfId="70" applyFont="1" applyBorder="1" applyAlignment="1">
      <alignment horizontal="center" wrapText="1"/>
    </xf>
    <xf numFmtId="4" fontId="9" fillId="0" borderId="17" xfId="93" applyNumberFormat="1" applyFont="1" applyFill="1" applyBorder="1" applyAlignment="1" applyProtection="1">
      <alignment horizontal="right"/>
    </xf>
    <xf numFmtId="169" fontId="10" fillId="0" borderId="0" xfId="93" applyNumberFormat="1" applyFont="1" applyFill="1" applyBorder="1" applyAlignment="1" applyProtection="1">
      <alignment horizontal="center"/>
    </xf>
    <xf numFmtId="0" fontId="9" fillId="0" borderId="0" xfId="70" applyFont="1" applyAlignment="1">
      <alignment horizontal="center" wrapText="1"/>
    </xf>
    <xf numFmtId="4" fontId="9" fillId="0" borderId="0" xfId="93" applyNumberFormat="1" applyFont="1" applyFill="1" applyBorder="1" applyAlignment="1" applyProtection="1">
      <alignment horizontal="right"/>
    </xf>
    <xf numFmtId="0" fontId="0" fillId="0" borderId="0" xfId="0" applyAlignment="1">
      <alignment horizontal="right"/>
    </xf>
    <xf numFmtId="170" fontId="0" fillId="0" borderId="0" xfId="0" applyNumberFormat="1"/>
    <xf numFmtId="4" fontId="13" fillId="0" borderId="0" xfId="0" applyNumberFormat="1" applyFont="1"/>
    <xf numFmtId="0" fontId="9" fillId="0" borderId="15" xfId="70" applyFont="1" applyBorder="1" applyAlignment="1">
      <alignment horizontal="center"/>
    </xf>
    <xf numFmtId="0" fontId="9" fillId="0" borderId="0" xfId="70" applyFont="1" applyAlignment="1">
      <alignment horizontal="center"/>
    </xf>
    <xf numFmtId="0" fontId="16" fillId="0" borderId="0" xfId="0" applyFont="1" applyAlignment="1">
      <alignment horizontal="left" vertical="top" wrapText="1"/>
    </xf>
    <xf numFmtId="168" fontId="16" fillId="0" borderId="0" xfId="0" applyNumberFormat="1" applyFont="1" applyAlignment="1">
      <alignment horizontal="center"/>
    </xf>
    <xf numFmtId="175" fontId="16" fillId="0" borderId="0" xfId="93" applyNumberFormat="1" applyFont="1" applyFill="1" applyBorder="1" applyAlignment="1" applyProtection="1">
      <alignment horizontal="right"/>
      <protection locked="0"/>
    </xf>
    <xf numFmtId="175" fontId="16" fillId="0" borderId="0" xfId="95" applyNumberFormat="1" applyFont="1" applyFill="1" applyBorder="1" applyAlignment="1" applyProtection="1">
      <alignment horizontal="right"/>
      <protection locked="0"/>
    </xf>
    <xf numFmtId="175" fontId="16" fillId="0" borderId="0" xfId="0" applyNumberFormat="1" applyFont="1" applyProtection="1">
      <protection locked="0"/>
    </xf>
    <xf numFmtId="175" fontId="16" fillId="0" borderId="0" xfId="102" applyNumberFormat="1" applyFont="1" applyFill="1" applyBorder="1" applyAlignment="1" applyProtection="1">
      <alignment horizontal="right"/>
      <protection locked="0"/>
    </xf>
    <xf numFmtId="175" fontId="16" fillId="0" borderId="0" xfId="94" applyNumberFormat="1" applyFont="1" applyFill="1" applyBorder="1" applyAlignment="1" applyProtection="1">
      <alignment horizontal="right"/>
      <protection locked="0"/>
    </xf>
    <xf numFmtId="175" fontId="16" fillId="0" borderId="18" xfId="102" applyNumberFormat="1" applyFont="1" applyFill="1" applyBorder="1" applyAlignment="1" applyProtection="1">
      <alignment horizontal="right"/>
      <protection locked="0"/>
    </xf>
    <xf numFmtId="175" fontId="16" fillId="0" borderId="0" xfId="93" applyNumberFormat="1" applyFont="1" applyFill="1" applyBorder="1" applyAlignment="1" applyProtection="1">
      <alignment horizontal="right" wrapText="1"/>
      <protection locked="0"/>
    </xf>
    <xf numFmtId="169" fontId="10" fillId="0" borderId="0" xfId="95" applyNumberFormat="1" applyFont="1" applyFill="1" applyBorder="1" applyAlignment="1" applyProtection="1">
      <alignment horizontal="center"/>
    </xf>
    <xf numFmtId="0" fontId="5" fillId="0" borderId="0" xfId="0" applyFont="1" applyProtection="1">
      <protection locked="0"/>
    </xf>
    <xf numFmtId="4" fontId="5" fillId="0" borderId="0" xfId="0" applyNumberFormat="1" applyFont="1"/>
    <xf numFmtId="0" fontId="13" fillId="0" borderId="0" xfId="0" applyFont="1"/>
    <xf numFmtId="0" fontId="4" fillId="0" borderId="0" xfId="0" applyFont="1"/>
    <xf numFmtId="0" fontId="5" fillId="0" borderId="0" xfId="0" applyFont="1" applyAlignment="1" applyProtection="1">
      <alignment horizontal="center" vertical="top"/>
      <protection locked="0"/>
    </xf>
    <xf numFmtId="0" fontId="5" fillId="0" borderId="0" xfId="0" applyFont="1" applyAlignment="1" applyProtection="1">
      <alignment horizontal="right"/>
      <protection locked="0"/>
    </xf>
    <xf numFmtId="168" fontId="5" fillId="0" borderId="0" xfId="0" applyNumberFormat="1" applyFont="1" applyAlignment="1" applyProtection="1">
      <alignment horizontal="right"/>
      <protection locked="0"/>
    </xf>
    <xf numFmtId="4" fontId="5" fillId="0" borderId="0" xfId="0" applyNumberFormat="1" applyFont="1" applyAlignment="1" applyProtection="1">
      <alignment horizontal="right"/>
      <protection locked="0"/>
    </xf>
    <xf numFmtId="174" fontId="5" fillId="0" borderId="0" xfId="0" applyNumberFormat="1" applyFont="1" applyProtection="1">
      <protection locked="0"/>
    </xf>
    <xf numFmtId="4" fontId="46" fillId="0" borderId="0" xfId="93" applyNumberFormat="1" applyFont="1" applyFill="1" applyBorder="1" applyAlignment="1" applyProtection="1">
      <alignment horizontal="right"/>
      <protection locked="0"/>
    </xf>
    <xf numFmtId="0" fontId="46" fillId="0" borderId="0" xfId="0" applyFont="1" applyProtection="1">
      <protection locked="0"/>
    </xf>
    <xf numFmtId="168" fontId="5" fillId="0" borderId="0" xfId="93" applyNumberFormat="1" applyFont="1" applyFill="1" applyBorder="1" applyAlignment="1" applyProtection="1">
      <alignment horizontal="right"/>
      <protection locked="0"/>
    </xf>
    <xf numFmtId="168" fontId="8" fillId="0" borderId="0" xfId="93" applyNumberFormat="1" applyFont="1" applyFill="1" applyBorder="1" applyAlignment="1" applyProtection="1">
      <alignment horizontal="right"/>
      <protection locked="0"/>
    </xf>
    <xf numFmtId="0" fontId="11" fillId="0" borderId="0" xfId="0" applyFont="1" applyProtection="1">
      <protection locked="0"/>
    </xf>
    <xf numFmtId="168" fontId="9" fillId="0" borderId="0" xfId="93" applyNumberFormat="1" applyFont="1" applyFill="1" applyBorder="1" applyAlignment="1" applyProtection="1">
      <alignment horizontal="right"/>
      <protection locked="0"/>
    </xf>
    <xf numFmtId="168" fontId="0" fillId="0" borderId="0" xfId="0" applyNumberFormat="1" applyProtection="1">
      <protection locked="0"/>
    </xf>
    <xf numFmtId="0" fontId="8" fillId="0" borderId="0" xfId="0" applyFont="1" applyProtection="1">
      <protection locked="0"/>
    </xf>
    <xf numFmtId="14" fontId="11" fillId="0" borderId="0" xfId="0" applyNumberFormat="1" applyFont="1" applyProtection="1">
      <protection locked="0"/>
    </xf>
    <xf numFmtId="4" fontId="12" fillId="0" borderId="0" xfId="93" applyNumberFormat="1" applyFont="1" applyFill="1" applyBorder="1" applyAlignment="1" applyProtection="1">
      <alignment horizontal="right"/>
      <protection locked="0"/>
    </xf>
    <xf numFmtId="168" fontId="5" fillId="0" borderId="0" xfId="0" applyNumberFormat="1" applyFont="1" applyProtection="1">
      <protection locked="0"/>
    </xf>
    <xf numFmtId="168" fontId="5" fillId="0" borderId="0" xfId="93" applyNumberFormat="1" applyFont="1" applyFill="1" applyBorder="1" applyAlignment="1" applyProtection="1">
      <alignment horizontal="right" wrapText="1"/>
      <protection locked="0"/>
    </xf>
    <xf numFmtId="0" fontId="8" fillId="0" borderId="0" xfId="0" applyFont="1" applyAlignment="1" applyProtection="1">
      <alignment wrapText="1"/>
      <protection locked="0"/>
    </xf>
    <xf numFmtId="168" fontId="6" fillId="0" borderId="0" xfId="93" applyNumberFormat="1" applyFont="1" applyFill="1" applyBorder="1" applyAlignment="1" applyProtection="1">
      <alignment horizontal="right"/>
      <protection locked="0"/>
    </xf>
    <xf numFmtId="0" fontId="16" fillId="0" borderId="0" xfId="68" applyFont="1" applyAlignment="1" applyProtection="1">
      <alignment wrapText="1"/>
      <protection locked="0"/>
    </xf>
    <xf numFmtId="0" fontId="7" fillId="0" borderId="0" xfId="0" applyFont="1" applyAlignment="1">
      <alignment horizontal="right"/>
    </xf>
    <xf numFmtId="168" fontId="6" fillId="0" borderId="0" xfId="0" applyNumberFormat="1" applyFont="1" applyAlignment="1">
      <alignment horizontal="right"/>
    </xf>
    <xf numFmtId="0" fontId="8" fillId="0" borderId="0" xfId="93" applyNumberFormat="1" applyFont="1" applyFill="1" applyBorder="1" applyAlignment="1" applyProtection="1">
      <alignment horizontal="right"/>
    </xf>
    <xf numFmtId="168" fontId="8" fillId="0" borderId="0" xfId="93" applyNumberFormat="1" applyFont="1" applyFill="1" applyBorder="1" applyAlignment="1" applyProtection="1">
      <alignment horizontal="right"/>
    </xf>
    <xf numFmtId="169" fontId="10" fillId="0" borderId="0" xfId="0" applyNumberFormat="1" applyFont="1" applyAlignment="1">
      <alignment horizontal="center"/>
    </xf>
    <xf numFmtId="0" fontId="9" fillId="0" borderId="0" xfId="0" applyFont="1" applyAlignment="1">
      <alignment horizontal="center"/>
    </xf>
    <xf numFmtId="0" fontId="16" fillId="0" borderId="0" xfId="93" applyNumberFormat="1" applyFont="1" applyFill="1" applyBorder="1" applyAlignment="1" applyProtection="1">
      <alignment horizontal="left" vertical="top" wrapText="1"/>
    </xf>
    <xf numFmtId="0" fontId="16" fillId="0" borderId="0" xfId="93" applyNumberFormat="1" applyFont="1" applyFill="1" applyBorder="1" applyAlignment="1" applyProtection="1">
      <alignment horizontal="center"/>
    </xf>
    <xf numFmtId="0" fontId="16" fillId="0" borderId="0" xfId="0" applyFont="1" applyAlignment="1">
      <alignment horizontal="center"/>
    </xf>
    <xf numFmtId="168" fontId="16" fillId="0" borderId="0" xfId="93" applyNumberFormat="1" applyFont="1" applyFill="1" applyBorder="1" applyAlignment="1" applyProtection="1">
      <alignment horizontal="center"/>
    </xf>
    <xf numFmtId="0" fontId="16" fillId="0" borderId="0" xfId="93" applyNumberFormat="1" applyFont="1" applyFill="1" applyBorder="1" applyAlignment="1" applyProtection="1">
      <alignment horizontal="center" wrapText="1"/>
    </xf>
    <xf numFmtId="168" fontId="16" fillId="0" borderId="0" xfId="93" applyNumberFormat="1" applyFont="1" applyFill="1" applyBorder="1" applyAlignment="1" applyProtection="1">
      <alignment horizontal="center" wrapText="1"/>
    </xf>
    <xf numFmtId="0" fontId="16" fillId="0" borderId="0" xfId="71" quotePrefix="1" applyFont="1" applyAlignment="1">
      <alignment vertical="top" wrapText="1"/>
    </xf>
    <xf numFmtId="0" fontId="16" fillId="0" borderId="0" xfId="93" quotePrefix="1" applyNumberFormat="1" applyFont="1" applyFill="1" applyBorder="1" applyAlignment="1" applyProtection="1">
      <alignment horizontal="left" vertical="top" wrapText="1"/>
    </xf>
    <xf numFmtId="0" fontId="37" fillId="0" borderId="18" xfId="106" applyNumberFormat="1" applyFont="1" applyFill="1" applyBorder="1" applyAlignment="1" applyProtection="1">
      <alignment horizontal="left" vertical="center"/>
    </xf>
    <xf numFmtId="169" fontId="8" fillId="0" borderId="0" xfId="0" applyNumberFormat="1" applyFont="1" applyAlignment="1">
      <alignment horizontal="center"/>
    </xf>
    <xf numFmtId="168" fontId="6" fillId="0" borderId="0" xfId="0" applyNumberFormat="1" applyFont="1"/>
    <xf numFmtId="0" fontId="16" fillId="0" borderId="0" xfId="68" applyFont="1" applyAlignment="1">
      <alignment wrapText="1"/>
    </xf>
    <xf numFmtId="0" fontId="16" fillId="0" borderId="0" xfId="68" applyFont="1" applyAlignment="1">
      <alignment horizontal="left" wrapText="1"/>
    </xf>
    <xf numFmtId="168" fontId="16" fillId="0" borderId="0" xfId="68" applyNumberFormat="1" applyFont="1" applyAlignment="1">
      <alignment horizontal="right" wrapText="1"/>
    </xf>
    <xf numFmtId="4" fontId="8" fillId="0" borderId="0" xfId="0" applyNumberFormat="1" applyFont="1" applyAlignment="1">
      <alignment horizontal="right"/>
    </xf>
    <xf numFmtId="4" fontId="8" fillId="0" borderId="0" xfId="93" applyNumberFormat="1" applyFont="1" applyFill="1" applyBorder="1" applyAlignment="1" applyProtection="1">
      <alignment horizontal="right"/>
    </xf>
    <xf numFmtId="175" fontId="16" fillId="0" borderId="0" xfId="93" applyNumberFormat="1" applyFont="1" applyFill="1" applyBorder="1" applyAlignment="1" applyProtection="1"/>
    <xf numFmtId="0" fontId="16" fillId="0" borderId="0" xfId="68" applyFont="1" applyAlignment="1">
      <alignment horizontal="right" wrapText="1"/>
    </xf>
    <xf numFmtId="4" fontId="9" fillId="0" borderId="15" xfId="93" applyNumberFormat="1" applyFont="1" applyFill="1" applyBorder="1" applyAlignment="1" applyProtection="1">
      <alignment horizontal="right"/>
    </xf>
    <xf numFmtId="168" fontId="37" fillId="0" borderId="0" xfId="93" applyNumberFormat="1" applyFont="1" applyFill="1" applyBorder="1" applyAlignment="1" applyProtection="1">
      <alignment horizontal="right"/>
    </xf>
    <xf numFmtId="175" fontId="16" fillId="0" borderId="0" xfId="93" applyNumberFormat="1" applyFont="1" applyFill="1" applyBorder="1" applyAlignment="1" applyProtection="1">
      <alignment horizontal="right"/>
    </xf>
    <xf numFmtId="0" fontId="42" fillId="0" borderId="0" xfId="0" applyFont="1" applyProtection="1">
      <protection locked="0"/>
    </xf>
    <xf numFmtId="169" fontId="10" fillId="0" borderId="0" xfId="95" applyNumberFormat="1" applyFont="1" applyFill="1" applyBorder="1" applyAlignment="1" applyProtection="1">
      <alignment horizontal="center" vertical="top"/>
    </xf>
    <xf numFmtId="0" fontId="16" fillId="0" borderId="0" xfId="95" applyNumberFormat="1" applyFont="1" applyFill="1" applyBorder="1" applyAlignment="1" applyProtection="1">
      <alignment horizontal="left" vertical="top" wrapText="1"/>
    </xf>
    <xf numFmtId="175" fontId="16" fillId="0" borderId="0" xfId="95" applyNumberFormat="1" applyFont="1" applyFill="1" applyBorder="1" applyAlignment="1" applyProtection="1">
      <alignment horizontal="right"/>
    </xf>
    <xf numFmtId="0" fontId="4" fillId="0" borderId="0" xfId="0" applyFont="1" applyAlignment="1">
      <alignment horizontal="right"/>
    </xf>
    <xf numFmtId="0" fontId="16" fillId="0" borderId="0" xfId="0" quotePrefix="1" applyFont="1" applyAlignment="1">
      <alignment horizontal="left" vertical="top" wrapText="1"/>
    </xf>
    <xf numFmtId="0" fontId="5" fillId="0" borderId="0" xfId="0" applyFont="1" applyAlignment="1">
      <alignment horizontal="left" wrapText="1"/>
    </xf>
    <xf numFmtId="169" fontId="10" fillId="0" borderId="0" xfId="102" applyNumberFormat="1" applyFont="1" applyFill="1" applyBorder="1" applyAlignment="1" applyProtection="1">
      <alignment horizontal="center" vertical="top"/>
    </xf>
    <xf numFmtId="0" fontId="16" fillId="0" borderId="0" xfId="102" applyNumberFormat="1" applyFont="1" applyFill="1" applyBorder="1" applyAlignment="1" applyProtection="1">
      <alignment horizontal="left" vertical="top"/>
    </xf>
    <xf numFmtId="0" fontId="16" fillId="0" borderId="0" xfId="102" applyNumberFormat="1" applyFont="1" applyFill="1" applyBorder="1" applyAlignment="1" applyProtection="1">
      <alignment horizontal="center"/>
    </xf>
    <xf numFmtId="0" fontId="16" fillId="0" borderId="0" xfId="95" applyNumberFormat="1" applyFont="1" applyFill="1" applyBorder="1" applyAlignment="1" applyProtection="1">
      <alignment horizontal="left" vertical="top"/>
    </xf>
    <xf numFmtId="0" fontId="16" fillId="0" borderId="0" xfId="95" applyNumberFormat="1" applyFont="1" applyFill="1" applyBorder="1" applyAlignment="1" applyProtection="1">
      <alignment horizontal="center"/>
    </xf>
    <xf numFmtId="0" fontId="16" fillId="0" borderId="0" xfId="93" applyNumberFormat="1" applyFont="1" applyFill="1" applyBorder="1" applyAlignment="1" applyProtection="1">
      <alignment horizontal="left" vertical="top"/>
    </xf>
    <xf numFmtId="0" fontId="16" fillId="0" borderId="0" xfId="93" applyNumberFormat="1" applyFont="1" applyFill="1" applyBorder="1" applyAlignment="1" applyProtection="1">
      <alignment vertical="top"/>
    </xf>
    <xf numFmtId="0" fontId="5" fillId="0" borderId="0" xfId="93" applyNumberFormat="1" applyFont="1" applyFill="1" applyBorder="1" applyAlignment="1" applyProtection="1">
      <alignment horizontal="center"/>
    </xf>
    <xf numFmtId="0" fontId="16" fillId="0" borderId="0" xfId="63" applyFont="1" applyAlignment="1">
      <alignment horizontal="center"/>
    </xf>
    <xf numFmtId="169" fontId="10" fillId="0" borderId="0" xfId="94" applyNumberFormat="1" applyFont="1" applyFill="1" applyBorder="1" applyAlignment="1" applyProtection="1">
      <alignment horizontal="center" vertical="top"/>
    </xf>
    <xf numFmtId="0" fontId="16" fillId="0" borderId="0" xfId="94" applyNumberFormat="1" applyFont="1" applyFill="1" applyBorder="1" applyAlignment="1" applyProtection="1">
      <alignment horizontal="left" vertical="top"/>
    </xf>
    <xf numFmtId="0" fontId="16" fillId="0" borderId="0" xfId="94" applyNumberFormat="1" applyFont="1" applyFill="1" applyBorder="1" applyAlignment="1" applyProtection="1">
      <alignment horizontal="center"/>
    </xf>
    <xf numFmtId="0" fontId="5" fillId="0" borderId="0" xfId="0" applyFont="1" applyAlignment="1">
      <alignment horizontal="center"/>
    </xf>
    <xf numFmtId="0" fontId="16" fillId="0" borderId="0" xfId="0" applyFont="1" applyAlignment="1">
      <alignment horizontal="left" vertical="top"/>
    </xf>
    <xf numFmtId="169" fontId="10" fillId="0" borderId="0" xfId="102" applyNumberFormat="1" applyFont="1" applyFill="1" applyBorder="1" applyAlignment="1" applyProtection="1">
      <alignment horizontal="center"/>
    </xf>
    <xf numFmtId="0" fontId="16" fillId="0" borderId="0" xfId="102" applyNumberFormat="1" applyFont="1" applyFill="1" applyBorder="1" applyAlignment="1" applyProtection="1">
      <alignment horizontal="left"/>
    </xf>
    <xf numFmtId="0" fontId="16" fillId="0" borderId="0" xfId="102" applyNumberFormat="1" applyFont="1" applyFill="1" applyBorder="1" applyAlignment="1" applyProtection="1">
      <alignment horizontal="right"/>
    </xf>
    <xf numFmtId="169" fontId="10" fillId="0" borderId="20" xfId="0" applyNumberFormat="1" applyFont="1" applyBorder="1" applyAlignment="1">
      <alignment horizontal="center"/>
    </xf>
    <xf numFmtId="0" fontId="16" fillId="0" borderId="18" xfId="0" applyFont="1" applyBorder="1" applyAlignment="1">
      <alignment horizontal="right"/>
    </xf>
    <xf numFmtId="169" fontId="9" fillId="0" borderId="0" xfId="0" applyNumberFormat="1" applyFont="1" applyAlignment="1">
      <alignment horizontal="center"/>
    </xf>
    <xf numFmtId="0" fontId="8" fillId="0" borderId="0" xfId="0" applyFont="1" applyAlignment="1">
      <alignment horizontal="left"/>
    </xf>
    <xf numFmtId="0" fontId="8" fillId="0" borderId="0" xfId="0" applyFont="1" applyAlignment="1">
      <alignment horizontal="right"/>
    </xf>
    <xf numFmtId="4" fontId="8" fillId="0" borderId="0" xfId="102" applyNumberFormat="1" applyFont="1" applyFill="1" applyBorder="1" applyAlignment="1" applyProtection="1">
      <alignment horizontal="right"/>
    </xf>
    <xf numFmtId="4" fontId="9" fillId="0" borderId="0" xfId="102" applyNumberFormat="1" applyFont="1" applyFill="1" applyBorder="1" applyAlignment="1" applyProtection="1">
      <alignment horizontal="right"/>
    </xf>
    <xf numFmtId="175" fontId="16" fillId="0" borderId="0" xfId="102" applyNumberFormat="1" applyFont="1" applyFill="1" applyBorder="1" applyAlignment="1" applyProtection="1">
      <alignment horizontal="right"/>
    </xf>
    <xf numFmtId="175" fontId="16" fillId="0" borderId="0" xfId="102" applyNumberFormat="1" applyFont="1" applyFill="1" applyBorder="1" applyAlignment="1" applyProtection="1"/>
    <xf numFmtId="175" fontId="37" fillId="0" borderId="21" xfId="102" applyNumberFormat="1" applyFont="1" applyFill="1" applyBorder="1" applyAlignment="1" applyProtection="1">
      <alignment horizontal="right" vertical="center"/>
    </xf>
    <xf numFmtId="4" fontId="5" fillId="0" borderId="0" xfId="95" applyNumberFormat="1" applyFont="1" applyFill="1" applyBorder="1" applyAlignment="1" applyProtection="1">
      <alignment horizontal="right"/>
    </xf>
    <xf numFmtId="4" fontId="0" fillId="0" borderId="0" xfId="0" applyNumberFormat="1"/>
    <xf numFmtId="2" fontId="38" fillId="0" borderId="0" xfId="67" applyNumberFormat="1" applyFont="1" applyAlignment="1">
      <alignment horizontal="right"/>
    </xf>
    <xf numFmtId="2" fontId="39" fillId="0" borderId="0" xfId="67" applyNumberFormat="1" applyFont="1" applyAlignment="1">
      <alignment horizontal="center"/>
    </xf>
    <xf numFmtId="2" fontId="35" fillId="0" borderId="0" xfId="67" applyNumberFormat="1" applyFont="1" applyAlignment="1">
      <alignment horizontal="left"/>
    </xf>
    <xf numFmtId="0" fontId="42" fillId="0" borderId="0" xfId="63" applyProtection="1">
      <protection locked="0"/>
    </xf>
    <xf numFmtId="0" fontId="16" fillId="0" borderId="0" xfId="93" applyNumberFormat="1" applyFont="1" applyFill="1" applyBorder="1" applyAlignment="1" applyProtection="1">
      <alignment vertical="top" wrapText="1"/>
    </xf>
    <xf numFmtId="0" fontId="16" fillId="0" borderId="0" xfId="95" applyNumberFormat="1" applyFont="1" applyFill="1" applyBorder="1" applyAlignment="1" applyProtection="1">
      <alignment horizontal="center" wrapText="1"/>
    </xf>
    <xf numFmtId="0" fontId="16" fillId="0" borderId="0" xfId="102" applyNumberFormat="1" applyFont="1" applyFill="1" applyBorder="1" applyAlignment="1" applyProtection="1">
      <alignment horizontal="left" vertical="top" wrapText="1"/>
    </xf>
    <xf numFmtId="0" fontId="16" fillId="0" borderId="0" xfId="95" quotePrefix="1" applyNumberFormat="1" applyFont="1" applyFill="1" applyBorder="1" applyAlignment="1" applyProtection="1">
      <alignment horizontal="left" vertical="top" wrapText="1"/>
    </xf>
    <xf numFmtId="0" fontId="0" fillId="0" borderId="0" xfId="0" applyAlignment="1">
      <alignment wrapText="1"/>
    </xf>
    <xf numFmtId="49" fontId="16" fillId="0" borderId="0" xfId="66" applyNumberFormat="1" applyAlignment="1">
      <alignment horizontal="left" vertical="top" wrapText="1"/>
    </xf>
    <xf numFmtId="2" fontId="16" fillId="0" borderId="0" xfId="66" applyNumberFormat="1" applyAlignment="1">
      <alignment horizontal="left" vertical="top" wrapText="1"/>
    </xf>
    <xf numFmtId="0" fontId="5" fillId="0" borderId="0" xfId="93" applyNumberFormat="1" applyFont="1" applyFill="1" applyBorder="1" applyAlignment="1" applyProtection="1">
      <alignment vertical="top" wrapText="1"/>
    </xf>
    <xf numFmtId="0" fontId="5" fillId="0" borderId="0" xfId="93" applyNumberFormat="1" applyFont="1" applyFill="1" applyBorder="1" applyAlignment="1" applyProtection="1">
      <alignment horizontal="left" vertical="top" wrapText="1"/>
    </xf>
    <xf numFmtId="0" fontId="5" fillId="0" borderId="0" xfId="93" quotePrefix="1" applyNumberFormat="1" applyFont="1" applyFill="1" applyBorder="1" applyAlignment="1" applyProtection="1">
      <alignment vertical="top" wrapText="1"/>
    </xf>
    <xf numFmtId="0" fontId="55" fillId="0" borderId="0" xfId="93" applyNumberFormat="1" applyFont="1" applyFill="1" applyBorder="1" applyAlignment="1" applyProtection="1">
      <alignment horizontal="left" vertical="top" wrapText="1"/>
    </xf>
    <xf numFmtId="0" fontId="5" fillId="0" borderId="0" xfId="93" quotePrefix="1" applyNumberFormat="1" applyFont="1" applyFill="1" applyBorder="1" applyAlignment="1" applyProtection="1">
      <alignment horizontal="left" vertical="top" wrapText="1"/>
    </xf>
    <xf numFmtId="0" fontId="16" fillId="0" borderId="0" xfId="94" applyNumberFormat="1" applyFont="1" applyFill="1" applyBorder="1" applyAlignment="1" applyProtection="1">
      <alignment horizontal="left" vertical="top" wrapText="1"/>
    </xf>
    <xf numFmtId="0" fontId="16" fillId="0" borderId="0" xfId="95" applyNumberFormat="1" applyFont="1" applyFill="1" applyBorder="1" applyAlignment="1" applyProtection="1">
      <alignment vertical="top" wrapText="1"/>
    </xf>
    <xf numFmtId="0" fontId="13" fillId="0" borderId="0" xfId="0" applyFont="1" applyAlignment="1">
      <alignment vertical="top"/>
    </xf>
    <xf numFmtId="0" fontId="8" fillId="0" borderId="0" xfId="0" quotePrefix="1" applyFont="1" applyAlignment="1">
      <alignment vertical="top"/>
    </xf>
    <xf numFmtId="0" fontId="8" fillId="0" borderId="0" xfId="0" quotePrefix="1" applyFont="1" applyAlignment="1">
      <alignment vertical="top" wrapText="1"/>
    </xf>
    <xf numFmtId="0" fontId="13" fillId="0" borderId="0" xfId="0" applyFont="1" applyAlignment="1">
      <alignment vertical="top" wrapText="1"/>
    </xf>
    <xf numFmtId="0" fontId="61" fillId="0" borderId="0" xfId="0" applyFont="1" applyAlignment="1">
      <alignment horizontal="center"/>
    </xf>
    <xf numFmtId="168" fontId="61" fillId="0" borderId="0" xfId="0" applyNumberFormat="1" applyFont="1" applyAlignment="1">
      <alignment horizontal="center"/>
    </xf>
    <xf numFmtId="4" fontId="61" fillId="0" borderId="0" xfId="93" applyNumberFormat="1" applyFont="1" applyFill="1" applyBorder="1" applyAlignment="1" applyProtection="1">
      <alignment horizontal="right"/>
      <protection locked="0"/>
    </xf>
    <xf numFmtId="4" fontId="61" fillId="0" borderId="0" xfId="93" applyNumberFormat="1" applyFont="1" applyFill="1" applyBorder="1" applyAlignment="1" applyProtection="1">
      <alignment horizontal="right"/>
    </xf>
    <xf numFmtId="0" fontId="61" fillId="0" borderId="0" xfId="70" applyFont="1" applyAlignment="1">
      <alignment horizontal="center"/>
    </xf>
    <xf numFmtId="168" fontId="61" fillId="0" borderId="0" xfId="70" applyNumberFormat="1" applyFont="1" applyAlignment="1">
      <alignment horizontal="center"/>
    </xf>
    <xf numFmtId="0" fontId="37" fillId="0" borderId="0" xfId="106" applyNumberFormat="1" applyFont="1" applyFill="1" applyBorder="1" applyAlignment="1" applyProtection="1">
      <alignment horizontal="left" vertical="center"/>
    </xf>
    <xf numFmtId="0" fontId="16" fillId="0" borderId="0" xfId="93" applyNumberFormat="1" applyFont="1" applyFill="1" applyBorder="1" applyAlignment="1" applyProtection="1">
      <alignment horizontal="right"/>
    </xf>
    <xf numFmtId="175" fontId="37" fillId="0" borderId="0" xfId="93" applyNumberFormat="1" applyFont="1" applyFill="1" applyBorder="1" applyAlignment="1" applyProtection="1">
      <alignment horizontal="right" vertical="center"/>
    </xf>
    <xf numFmtId="0" fontId="37" fillId="0" borderId="24" xfId="59" applyFont="1" applyFill="1" applyBorder="1" applyAlignment="1">
      <alignment wrapText="1"/>
    </xf>
    <xf numFmtId="0" fontId="37" fillId="0" borderId="19" xfId="59" applyFont="1" applyFill="1" applyBorder="1" applyAlignment="1">
      <alignment wrapText="1"/>
    </xf>
    <xf numFmtId="0" fontId="37" fillId="0" borderId="0" xfId="0" applyFont="1" applyAlignment="1">
      <alignment wrapText="1"/>
    </xf>
    <xf numFmtId="0" fontId="16" fillId="0" borderId="0" xfId="0" applyFont="1" applyAlignment="1">
      <alignment vertical="top" wrapText="1"/>
    </xf>
    <xf numFmtId="0" fontId="16" fillId="0" borderId="0" xfId="0" applyFont="1"/>
    <xf numFmtId="0" fontId="62" fillId="0" borderId="0" xfId="58" applyFont="1" applyFill="1" applyAlignment="1"/>
    <xf numFmtId="0" fontId="16" fillId="0" borderId="0" xfId="58" quotePrefix="1" applyFont="1" applyFill="1" applyAlignment="1">
      <alignment horizontal="right" vertical="top"/>
    </xf>
    <xf numFmtId="169" fontId="5" fillId="0" borderId="0" xfId="93" applyNumberFormat="1" applyFont="1" applyFill="1" applyBorder="1" applyAlignment="1" applyProtection="1">
      <alignment horizontal="center" vertical="top"/>
    </xf>
    <xf numFmtId="0" fontId="37" fillId="27" borderId="25" xfId="59" applyFont="1" applyFill="1" applyBorder="1" applyAlignment="1">
      <alignment vertical="top"/>
    </xf>
    <xf numFmtId="0" fontId="37" fillId="0" borderId="23" xfId="59" applyFont="1" applyBorder="1" applyAlignment="1">
      <alignment vertical="top"/>
    </xf>
    <xf numFmtId="0" fontId="16" fillId="28" borderId="22" xfId="0" applyFont="1" applyFill="1" applyBorder="1" applyAlignment="1">
      <alignment vertical="top"/>
    </xf>
    <xf numFmtId="0" fontId="16" fillId="0" borderId="22" xfId="0" applyFont="1" applyBorder="1" applyAlignment="1">
      <alignment vertical="top"/>
    </xf>
    <xf numFmtId="0" fontId="16" fillId="29" borderId="22" xfId="0" applyFont="1" applyFill="1" applyBorder="1" applyAlignment="1">
      <alignment vertical="top"/>
    </xf>
    <xf numFmtId="0" fontId="63" fillId="0" borderId="0" xfId="110" applyFont="1" applyAlignment="1">
      <alignment horizontal="center" vertical="top"/>
    </xf>
    <xf numFmtId="0" fontId="63" fillId="0" borderId="0" xfId="110" applyFont="1"/>
    <xf numFmtId="4" fontId="63" fillId="0" borderId="0" xfId="110" applyNumberFormat="1" applyFont="1" applyAlignment="1">
      <alignment horizontal="center"/>
    </xf>
    <xf numFmtId="177" fontId="63" fillId="0" borderId="0" xfId="110" applyNumberFormat="1" applyFont="1"/>
    <xf numFmtId="0" fontId="63" fillId="0" borderId="0" xfId="110" applyFont="1" applyAlignment="1">
      <alignment horizontal="center"/>
    </xf>
    <xf numFmtId="0" fontId="13" fillId="0" borderId="0" xfId="111" applyNumberFormat="1" applyFont="1" applyFill="1" applyBorder="1" applyAlignment="1" applyProtection="1">
      <alignment vertical="top" wrapText="1"/>
    </xf>
    <xf numFmtId="0" fontId="16" fillId="30" borderId="22" xfId="0" applyFont="1" applyFill="1" applyBorder="1" applyAlignment="1">
      <alignment vertical="top"/>
    </xf>
    <xf numFmtId="169" fontId="7" fillId="0" borderId="0" xfId="0" applyNumberFormat="1" applyFont="1" applyAlignment="1">
      <alignment horizontal="center"/>
    </xf>
    <xf numFmtId="0" fontId="7" fillId="0" borderId="0" xfId="0" applyFont="1" applyAlignment="1">
      <alignment wrapText="1"/>
    </xf>
    <xf numFmtId="49" fontId="33" fillId="0" borderId="0" xfId="110" applyNumberFormat="1" applyFont="1" applyAlignment="1">
      <alignment horizontal="center" vertical="top" wrapText="1"/>
    </xf>
    <xf numFmtId="0" fontId="33" fillId="0" borderId="0" xfId="111" applyNumberFormat="1" applyFont="1" applyFill="1" applyBorder="1" applyAlignment="1" applyProtection="1">
      <alignment horizontal="left" vertical="top" wrapText="1"/>
    </xf>
    <xf numFmtId="175" fontId="9" fillId="0" borderId="15" xfId="93" applyNumberFormat="1" applyFont="1" applyFill="1" applyBorder="1" applyAlignment="1" applyProtection="1">
      <alignment horizontal="right"/>
    </xf>
    <xf numFmtId="175" fontId="9" fillId="0" borderId="17" xfId="93" applyNumberFormat="1" applyFont="1" applyFill="1" applyBorder="1" applyAlignment="1" applyProtection="1">
      <alignment horizontal="right"/>
    </xf>
    <xf numFmtId="177" fontId="63" fillId="0" borderId="0" xfId="110" applyNumberFormat="1" applyFont="1" applyProtection="1">
      <protection locked="0"/>
    </xf>
    <xf numFmtId="0" fontId="37" fillId="0" borderId="0" xfId="93" applyNumberFormat="1" applyFont="1" applyFill="1" applyBorder="1" applyAlignment="1" applyProtection="1">
      <alignment horizontal="left" vertical="top" wrapText="1"/>
    </xf>
    <xf numFmtId="0" fontId="13" fillId="0" borderId="0" xfId="111" applyNumberFormat="1" applyFont="1" applyFill="1" applyBorder="1" applyAlignment="1" applyProtection="1">
      <alignment horizontal="left" vertical="top" wrapText="1"/>
    </xf>
    <xf numFmtId="4" fontId="64" fillId="0" borderId="0" xfId="110" applyNumberFormat="1" applyFont="1" applyAlignment="1">
      <alignment horizontal="center"/>
    </xf>
    <xf numFmtId="177" fontId="64" fillId="0" borderId="0" xfId="110" applyNumberFormat="1" applyFont="1" applyProtection="1">
      <protection locked="0"/>
    </xf>
    <xf numFmtId="177" fontId="64" fillId="0" borderId="0" xfId="110" applyNumberFormat="1" applyFont="1"/>
    <xf numFmtId="169" fontId="8" fillId="0" borderId="20" xfId="0" applyNumberFormat="1" applyFont="1" applyBorder="1" applyAlignment="1">
      <alignment horizontal="center"/>
    </xf>
    <xf numFmtId="0" fontId="16" fillId="0" borderId="18" xfId="93" applyNumberFormat="1" applyFont="1" applyFill="1" applyBorder="1" applyAlignment="1" applyProtection="1">
      <alignment horizontal="right"/>
    </xf>
    <xf numFmtId="168" fontId="37" fillId="0" borderId="18" xfId="93" applyNumberFormat="1" applyFont="1" applyFill="1" applyBorder="1" applyAlignment="1" applyProtection="1">
      <alignment horizontal="right"/>
    </xf>
    <xf numFmtId="169" fontId="6" fillId="0" borderId="0" xfId="102" applyNumberFormat="1" applyFont="1" applyFill="1" applyBorder="1" applyAlignment="1" applyProtection="1">
      <alignment horizontal="center"/>
    </xf>
    <xf numFmtId="0" fontId="6" fillId="0" borderId="0" xfId="102" applyNumberFormat="1" applyFont="1" applyFill="1" applyBorder="1" applyAlignment="1" applyProtection="1">
      <alignment horizontal="left"/>
    </xf>
    <xf numFmtId="0" fontId="5" fillId="0" borderId="0" xfId="102" applyNumberFormat="1" applyFont="1" applyFill="1" applyBorder="1" applyAlignment="1" applyProtection="1">
      <alignment horizontal="right"/>
    </xf>
    <xf numFmtId="4" fontId="5" fillId="0" borderId="0" xfId="102" applyNumberFormat="1" applyFont="1" applyFill="1" applyBorder="1" applyAlignment="1" applyProtection="1">
      <alignment horizontal="right"/>
    </xf>
    <xf numFmtId="0" fontId="8" fillId="0" borderId="0" xfId="102" applyNumberFormat="1" applyFont="1" applyFill="1" applyBorder="1" applyAlignment="1" applyProtection="1">
      <alignment horizontal="left"/>
    </xf>
    <xf numFmtId="4" fontId="16" fillId="0" borderId="0" xfId="93" applyNumberFormat="1" applyFont="1" applyFill="1" applyBorder="1" applyAlignment="1" applyProtection="1">
      <alignment horizontal="right"/>
    </xf>
    <xf numFmtId="0" fontId="40" fillId="0" borderId="0" xfId="0" applyFont="1"/>
    <xf numFmtId="0" fontId="34" fillId="0" borderId="0" xfId="0" applyFont="1"/>
    <xf numFmtId="0" fontId="37" fillId="0" borderId="0" xfId="67" applyFont="1"/>
    <xf numFmtId="167" fontId="5" fillId="0" borderId="0" xfId="0" applyNumberFormat="1" applyFont="1" applyAlignment="1">
      <alignment horizontal="right"/>
    </xf>
    <xf numFmtId="0" fontId="0" fillId="0" borderId="0" xfId="0" applyAlignment="1">
      <alignment horizontal="center"/>
    </xf>
    <xf numFmtId="177" fontId="0" fillId="0" borderId="0" xfId="0" applyNumberFormat="1"/>
    <xf numFmtId="167" fontId="5" fillId="0" borderId="0" xfId="0" applyNumberFormat="1" applyFont="1" applyAlignment="1">
      <alignment horizontal="center"/>
    </xf>
    <xf numFmtId="0" fontId="5" fillId="0" borderId="0" xfId="93" applyNumberFormat="1" applyFont="1" applyFill="1" applyBorder="1" applyAlignment="1" applyProtection="1">
      <alignment horizontal="left" vertical="center"/>
    </xf>
    <xf numFmtId="170" fontId="5" fillId="0" borderId="0" xfId="93" applyNumberFormat="1" applyFont="1" applyFill="1" applyBorder="1" applyAlignment="1" applyProtection="1">
      <alignment vertical="center"/>
    </xf>
    <xf numFmtId="167" fontId="5" fillId="0" borderId="0" xfId="0" applyNumberFormat="1" applyFont="1" applyAlignment="1">
      <alignment horizontal="left" vertical="center"/>
    </xf>
    <xf numFmtId="0" fontId="33" fillId="0" borderId="15" xfId="0" applyFont="1" applyBorder="1" applyAlignment="1">
      <alignment vertical="center"/>
    </xf>
    <xf numFmtId="170" fontId="33" fillId="0" borderId="15" xfId="0" applyNumberFormat="1" applyFont="1" applyBorder="1" applyAlignment="1">
      <alignment vertical="center"/>
    </xf>
    <xf numFmtId="167" fontId="13" fillId="0" borderId="0" xfId="0" applyNumberFormat="1" applyFont="1" applyAlignment="1">
      <alignment horizontal="right"/>
    </xf>
    <xf numFmtId="4" fontId="9" fillId="0" borderId="15" xfId="70" applyNumberFormat="1" applyFont="1" applyBorder="1" applyAlignment="1">
      <alignment horizontal="center"/>
    </xf>
    <xf numFmtId="4" fontId="16" fillId="0" borderId="0" xfId="93" applyNumberFormat="1" applyFont="1" applyFill="1" applyBorder="1" applyAlignment="1" applyProtection="1">
      <alignment horizontal="center"/>
    </xf>
    <xf numFmtId="4" fontId="37" fillId="0" borderId="18" xfId="93" applyNumberFormat="1" applyFont="1" applyFill="1" applyBorder="1" applyAlignment="1" applyProtection="1">
      <alignment horizontal="right"/>
    </xf>
    <xf numFmtId="0" fontId="16" fillId="0" borderId="0" xfId="93" applyNumberFormat="1" applyFont="1" applyFill="1" applyAlignment="1">
      <alignment horizontal="left" vertical="top" wrapText="1"/>
    </xf>
    <xf numFmtId="0" fontId="5" fillId="0" borderId="0" xfId="93" applyNumberFormat="1" applyFont="1" applyFill="1" applyAlignment="1">
      <alignment horizontal="left" vertical="top" wrapText="1"/>
    </xf>
    <xf numFmtId="0" fontId="66" fillId="0" borderId="0" xfId="93" applyNumberFormat="1" applyFont="1" applyFill="1" applyAlignment="1">
      <alignment horizontal="center" vertical="center"/>
    </xf>
    <xf numFmtId="0" fontId="16" fillId="0" borderId="0" xfId="69" applyFont="1" applyAlignment="1">
      <alignment horizontal="center"/>
    </xf>
    <xf numFmtId="0" fontId="8" fillId="0" borderId="0" xfId="0" applyFont="1" applyAlignment="1">
      <alignment horizontal="center"/>
    </xf>
    <xf numFmtId="49" fontId="66" fillId="0" borderId="0" xfId="66" applyNumberFormat="1" applyFont="1" applyAlignment="1">
      <alignment horizontal="left" vertical="center" wrapText="1"/>
    </xf>
    <xf numFmtId="169" fontId="5" fillId="0" borderId="0" xfId="111" applyNumberFormat="1" applyFont="1" applyFill="1" applyAlignment="1">
      <alignment horizontal="center" vertical="top"/>
    </xf>
    <xf numFmtId="0" fontId="37" fillId="0" borderId="0" xfId="113" applyNumberFormat="1" applyFont="1" applyFill="1" applyAlignment="1">
      <alignment horizontal="left" vertical="top" wrapText="1"/>
    </xf>
    <xf numFmtId="0" fontId="58" fillId="0" borderId="0" xfId="0" applyFont="1" applyAlignment="1">
      <alignment horizontal="center" vertical="center"/>
    </xf>
    <xf numFmtId="0" fontId="4" fillId="0" borderId="0" xfId="0" applyFont="1" applyAlignment="1" applyProtection="1">
      <alignment horizontal="center"/>
      <protection locked="0"/>
    </xf>
    <xf numFmtId="0" fontId="33" fillId="0" borderId="0" xfId="0" applyFont="1" applyAlignment="1">
      <alignment vertical="center"/>
    </xf>
    <xf numFmtId="170" fontId="33" fillId="0" borderId="0" xfId="0" applyNumberFormat="1" applyFont="1" applyAlignment="1">
      <alignment vertical="center"/>
    </xf>
    <xf numFmtId="169" fontId="6" fillId="0" borderId="0" xfId="0" applyNumberFormat="1" applyFont="1" applyAlignment="1">
      <alignment horizontal="center"/>
    </xf>
    <xf numFmtId="169" fontId="5" fillId="0" borderId="0" xfId="0" applyNumberFormat="1" applyFont="1" applyAlignment="1">
      <alignment horizontal="center" vertical="top"/>
    </xf>
    <xf numFmtId="168" fontId="6" fillId="0" borderId="0" xfId="0" applyNumberFormat="1" applyFont="1" applyAlignment="1">
      <alignment horizontal="center"/>
    </xf>
    <xf numFmtId="168" fontId="5" fillId="0" borderId="0" xfId="0" applyNumberFormat="1" applyFont="1" applyAlignment="1">
      <alignment horizontal="center"/>
    </xf>
    <xf numFmtId="169" fontId="10" fillId="0" borderId="0" xfId="111" applyNumberFormat="1" applyFont="1" applyFill="1" applyBorder="1" applyAlignment="1" applyProtection="1">
      <alignment horizontal="center" vertical="top"/>
    </xf>
    <xf numFmtId="0" fontId="43" fillId="0" borderId="0" xfId="0" applyFont="1" applyAlignment="1">
      <alignment horizontal="center"/>
    </xf>
    <xf numFmtId="0" fontId="16" fillId="0" borderId="0" xfId="0" applyFont="1" applyAlignment="1">
      <alignment horizontal="left"/>
    </xf>
    <xf numFmtId="174" fontId="43" fillId="0" borderId="0" xfId="0" applyNumberFormat="1" applyFont="1" applyAlignment="1">
      <alignment horizontal="right"/>
    </xf>
    <xf numFmtId="170" fontId="44" fillId="0" borderId="0" xfId="0" applyNumberFormat="1" applyFont="1" applyAlignment="1">
      <alignment horizontal="center"/>
    </xf>
    <xf numFmtId="174" fontId="43" fillId="0" borderId="0" xfId="0" applyNumberFormat="1" applyFont="1" applyAlignment="1" applyProtection="1">
      <alignment horizontal="right"/>
      <protection locked="0"/>
    </xf>
    <xf numFmtId="170" fontId="44" fillId="0" borderId="0" xfId="0" applyNumberFormat="1" applyFont="1" applyAlignment="1" applyProtection="1">
      <alignment horizontal="center"/>
      <protection locked="0"/>
    </xf>
    <xf numFmtId="10" fontId="43" fillId="0" borderId="0" xfId="0" applyNumberFormat="1" applyFont="1" applyAlignment="1" applyProtection="1">
      <alignment horizontal="left"/>
      <protection locked="0"/>
    </xf>
    <xf numFmtId="0" fontId="43" fillId="0" borderId="0" xfId="0" applyFont="1" applyAlignment="1" applyProtection="1">
      <alignment horizontal="center"/>
      <protection locked="0"/>
    </xf>
    <xf numFmtId="0" fontId="43" fillId="0" borderId="0" xfId="0" applyFont="1" applyProtection="1">
      <protection locked="0"/>
    </xf>
    <xf numFmtId="0" fontId="43" fillId="0" borderId="0" xfId="0" applyFont="1" applyAlignment="1">
      <alignment horizontal="left" vertical="center" wrapText="1"/>
    </xf>
    <xf numFmtId="49" fontId="33" fillId="0" borderId="0" xfId="0" applyNumberFormat="1" applyFont="1" applyAlignment="1">
      <alignment horizontal="left" vertical="top" wrapText="1"/>
    </xf>
    <xf numFmtId="0" fontId="43" fillId="0" borderId="0" xfId="0" applyFont="1" applyAlignment="1">
      <alignment horizontal="left"/>
    </xf>
    <xf numFmtId="0" fontId="5" fillId="0" borderId="0" xfId="0" applyFont="1" applyAlignment="1">
      <alignment horizontal="center" vertical="top"/>
    </xf>
    <xf numFmtId="168" fontId="5" fillId="0" borderId="0" xfId="0" applyNumberFormat="1" applyFont="1" applyAlignment="1">
      <alignment horizontal="right"/>
    </xf>
    <xf numFmtId="0" fontId="35" fillId="0" borderId="0" xfId="0" applyFont="1" applyAlignment="1">
      <alignment horizontal="center"/>
    </xf>
    <xf numFmtId="174" fontId="5" fillId="0" borderId="0" xfId="0" applyNumberFormat="1" applyFont="1"/>
    <xf numFmtId="170" fontId="45" fillId="0" borderId="0" xfId="0" applyNumberFormat="1" applyFont="1" applyAlignment="1">
      <alignment horizontal="center"/>
    </xf>
    <xf numFmtId="170" fontId="45" fillId="0" borderId="0" xfId="0" applyNumberFormat="1" applyFont="1" applyAlignment="1" applyProtection="1">
      <alignment horizontal="center"/>
      <protection locked="0"/>
    </xf>
    <xf numFmtId="10" fontId="35" fillId="0" borderId="0" xfId="0" applyNumberFormat="1" applyFont="1" applyAlignment="1" applyProtection="1">
      <alignment horizontal="left"/>
      <protection locked="0"/>
    </xf>
    <xf numFmtId="0" fontId="35" fillId="0" borderId="0" xfId="0" applyFont="1" applyAlignment="1" applyProtection="1">
      <alignment horizontal="center"/>
      <protection locked="0"/>
    </xf>
    <xf numFmtId="0" fontId="35" fillId="0" borderId="0" xfId="0" applyFont="1" applyProtection="1">
      <protection locked="0"/>
    </xf>
    <xf numFmtId="0" fontId="43" fillId="0" borderId="0" xfId="0" applyFont="1"/>
    <xf numFmtId="0" fontId="35" fillId="0" borderId="0" xfId="0" applyFont="1" applyAlignment="1">
      <alignment horizontal="left"/>
    </xf>
    <xf numFmtId="174" fontId="35" fillId="0" borderId="0" xfId="0" applyNumberFormat="1" applyFont="1" applyAlignment="1">
      <alignment horizontal="right"/>
    </xf>
    <xf numFmtId="174" fontId="35" fillId="0" borderId="0" xfId="0" applyNumberFormat="1" applyFont="1" applyAlignment="1" applyProtection="1">
      <alignment horizontal="right"/>
      <protection locked="0"/>
    </xf>
    <xf numFmtId="174" fontId="38" fillId="0" borderId="0" xfId="0" applyNumberFormat="1" applyFont="1" applyAlignment="1">
      <alignment horizontal="right"/>
    </xf>
    <xf numFmtId="170" fontId="39" fillId="0" borderId="0" xfId="0" applyNumberFormat="1" applyFont="1" applyAlignment="1">
      <alignment horizontal="center"/>
    </xf>
    <xf numFmtId="174" fontId="38" fillId="0" borderId="0" xfId="0" applyNumberFormat="1" applyFont="1" applyAlignment="1" applyProtection="1">
      <alignment horizontal="right"/>
      <protection locked="0"/>
    </xf>
    <xf numFmtId="170" fontId="39" fillId="0" borderId="0" xfId="0" applyNumberFormat="1" applyFont="1" applyAlignment="1" applyProtection="1">
      <alignment horizontal="center"/>
      <protection locked="0"/>
    </xf>
    <xf numFmtId="0" fontId="46" fillId="0" borderId="0" xfId="0" applyFont="1" applyAlignment="1">
      <alignment horizontal="right"/>
    </xf>
    <xf numFmtId="9" fontId="5" fillId="0" borderId="0" xfId="0" applyNumberFormat="1" applyFont="1" applyAlignment="1">
      <alignment horizontal="right"/>
    </xf>
    <xf numFmtId="0" fontId="57" fillId="0" borderId="0" xfId="0" applyFont="1"/>
    <xf numFmtId="0" fontId="5" fillId="0" borderId="0" xfId="0" quotePrefix="1" applyFont="1" applyAlignment="1">
      <alignment horizontal="right" vertical="top"/>
    </xf>
    <xf numFmtId="0" fontId="60" fillId="0" borderId="0" xfId="0" quotePrefix="1" applyFont="1" applyAlignment="1">
      <alignment horizontal="left" vertical="top" wrapText="1"/>
    </xf>
    <xf numFmtId="0" fontId="5" fillId="0" borderId="0" xfId="0" quotePrefix="1" applyFont="1" applyAlignment="1">
      <alignment wrapText="1"/>
    </xf>
    <xf numFmtId="175" fontId="37" fillId="0" borderId="0" xfId="102" applyNumberFormat="1" applyFont="1" applyFill="1" applyBorder="1" applyAlignment="1" applyProtection="1">
      <alignment horizontal="right" vertical="center"/>
    </xf>
    <xf numFmtId="169" fontId="69" fillId="0" borderId="0" xfId="0" applyNumberFormat="1" applyFont="1" applyAlignment="1">
      <alignment horizontal="center" vertical="top"/>
    </xf>
    <xf numFmtId="0" fontId="7" fillId="0" borderId="0" xfId="122" applyFont="1" applyAlignment="1">
      <alignment horizontal="left" vertical="top" wrapText="1"/>
    </xf>
    <xf numFmtId="169" fontId="10" fillId="0" borderId="16" xfId="113" applyNumberFormat="1" applyFont="1" applyFill="1" applyBorder="1" applyAlignment="1">
      <alignment horizontal="center"/>
    </xf>
    <xf numFmtId="0" fontId="9" fillId="0" borderId="15" xfId="0" applyFont="1" applyBorder="1" applyAlignment="1">
      <alignment horizontal="center"/>
    </xf>
    <xf numFmtId="168" fontId="10" fillId="0" borderId="15" xfId="0" applyNumberFormat="1" applyFont="1" applyBorder="1" applyAlignment="1">
      <alignment horizontal="center"/>
    </xf>
    <xf numFmtId="178" fontId="5" fillId="0" borderId="0" xfId="0" applyNumberFormat="1" applyFont="1" applyAlignment="1">
      <alignment horizontal="center"/>
    </xf>
    <xf numFmtId="175" fontId="5" fillId="0" borderId="0" xfId="0" applyNumberFormat="1" applyFont="1" applyAlignment="1">
      <alignment horizontal="right"/>
    </xf>
    <xf numFmtId="0" fontId="4" fillId="0" borderId="0" xfId="122" applyAlignment="1">
      <alignment horizontal="center"/>
    </xf>
    <xf numFmtId="0" fontId="5" fillId="0" borderId="0" xfId="122" applyFont="1" applyAlignment="1">
      <alignment horizontal="center"/>
    </xf>
    <xf numFmtId="175" fontId="5" fillId="0" borderId="0" xfId="122" applyNumberFormat="1" applyFont="1" applyAlignment="1">
      <alignment horizontal="right"/>
    </xf>
    <xf numFmtId="169" fontId="10" fillId="0" borderId="0" xfId="142" applyNumberFormat="1" applyFont="1" applyFill="1" applyBorder="1" applyAlignment="1">
      <alignment horizontal="center" vertical="top"/>
    </xf>
    <xf numFmtId="0" fontId="8" fillId="0" borderId="0" xfId="142" applyNumberFormat="1" applyFont="1" applyFill="1" applyBorder="1" applyAlignment="1">
      <alignment horizontal="center"/>
    </xf>
    <xf numFmtId="175" fontId="8" fillId="0" borderId="0" xfId="142" applyNumberFormat="1" applyFont="1" applyFill="1" applyBorder="1" applyAlignment="1">
      <alignment horizontal="right"/>
    </xf>
    <xf numFmtId="0" fontId="8" fillId="0" borderId="0" xfId="0" applyFont="1" applyAlignment="1">
      <alignment horizontal="left" vertical="top" wrapText="1"/>
    </xf>
    <xf numFmtId="0" fontId="4" fillId="0" borderId="0" xfId="0" applyFont="1" applyAlignment="1">
      <alignment horizontal="center"/>
    </xf>
    <xf numFmtId="0" fontId="16" fillId="0" borderId="0" xfId="0" applyFont="1" applyAlignment="1">
      <alignment horizontal="center" wrapText="1"/>
    </xf>
    <xf numFmtId="175" fontId="4" fillId="0" borderId="0" xfId="0" applyNumberFormat="1" applyFont="1" applyAlignment="1">
      <alignment horizontal="right"/>
    </xf>
    <xf numFmtId="168" fontId="5" fillId="0" borderId="0" xfId="122" applyNumberFormat="1" applyFont="1" applyAlignment="1">
      <alignment horizontal="center"/>
    </xf>
    <xf numFmtId="0" fontId="9" fillId="0" borderId="15" xfId="122" applyFont="1" applyBorder="1" applyAlignment="1">
      <alignment horizontal="center"/>
    </xf>
    <xf numFmtId="168" fontId="10" fillId="0" borderId="15" xfId="122" applyNumberFormat="1" applyFont="1" applyBorder="1" applyAlignment="1">
      <alignment horizontal="center"/>
    </xf>
    <xf numFmtId="175" fontId="9" fillId="0" borderId="15" xfId="113" applyNumberFormat="1" applyFont="1" applyFill="1" applyBorder="1" applyAlignment="1">
      <alignment horizontal="right"/>
    </xf>
    <xf numFmtId="169" fontId="5" fillId="0" borderId="0" xfId="113" applyNumberFormat="1" applyFont="1" applyBorder="1" applyAlignment="1">
      <alignment horizontal="center" vertical="top"/>
    </xf>
    <xf numFmtId="0" fontId="5" fillId="0" borderId="0" xfId="70" applyFont="1" applyAlignment="1">
      <alignment horizontal="center" wrapText="1"/>
    </xf>
    <xf numFmtId="0" fontId="5" fillId="0" borderId="0" xfId="70" applyFont="1" applyAlignment="1">
      <alignment horizontal="center"/>
    </xf>
    <xf numFmtId="168" fontId="5" fillId="0" borderId="0" xfId="70" applyNumberFormat="1" applyFont="1" applyAlignment="1">
      <alignment horizontal="center"/>
    </xf>
    <xf numFmtId="177" fontId="5" fillId="0" borderId="0" xfId="113" applyNumberFormat="1" applyFont="1" applyBorder="1" applyAlignment="1">
      <alignment horizontal="right"/>
    </xf>
    <xf numFmtId="169" fontId="10" fillId="0" borderId="0" xfId="93" applyNumberFormat="1" applyFont="1" applyAlignment="1">
      <alignment horizontal="center" vertical="top"/>
    </xf>
    <xf numFmtId="0" fontId="70" fillId="0" borderId="0" xfId="0" applyFont="1" applyAlignment="1">
      <alignment horizontal="center"/>
    </xf>
    <xf numFmtId="9" fontId="5" fillId="0" borderId="0" xfId="142" applyNumberFormat="1" applyFont="1" applyFill="1" applyBorder="1" applyAlignment="1">
      <alignment horizontal="center"/>
    </xf>
    <xf numFmtId="169" fontId="33" fillId="0" borderId="0" xfId="70" applyNumberFormat="1" applyFont="1" applyAlignment="1" applyProtection="1">
      <alignment horizontal="center" vertical="top"/>
      <protection locked="0"/>
    </xf>
    <xf numFmtId="0" fontId="7" fillId="0" borderId="0" xfId="0" applyFont="1" applyAlignment="1">
      <alignment horizontal="left"/>
    </xf>
    <xf numFmtId="0" fontId="70" fillId="0" borderId="0" xfId="0" applyFont="1" applyAlignment="1">
      <alignment vertical="top" wrapText="1"/>
    </xf>
    <xf numFmtId="168" fontId="70" fillId="0" borderId="0" xfId="0" applyNumberFormat="1" applyFont="1" applyAlignment="1">
      <alignment horizontal="center"/>
    </xf>
    <xf numFmtId="175" fontId="70" fillId="0" borderId="0" xfId="0" applyNumberFormat="1" applyFont="1" applyAlignment="1">
      <alignment horizontal="right"/>
    </xf>
    <xf numFmtId="0" fontId="37" fillId="0" borderId="18" xfId="106" applyNumberFormat="1" applyFont="1" applyBorder="1" applyAlignment="1">
      <alignment horizontal="left" vertical="center"/>
    </xf>
    <xf numFmtId="175" fontId="33" fillId="0" borderId="18" xfId="0" applyNumberFormat="1" applyFont="1" applyBorder="1" applyAlignment="1">
      <alignment horizontal="right" vertical="center"/>
    </xf>
    <xf numFmtId="169" fontId="10" fillId="0" borderId="0" xfId="113" applyNumberFormat="1" applyFont="1" applyAlignment="1">
      <alignment horizontal="center" vertical="top"/>
    </xf>
    <xf numFmtId="169" fontId="10" fillId="0" borderId="0" xfId="93" applyNumberFormat="1" applyFont="1" applyAlignment="1">
      <alignment horizontal="center"/>
    </xf>
    <xf numFmtId="169" fontId="10" fillId="0" borderId="0" xfId="113" applyNumberFormat="1" applyFont="1" applyAlignment="1">
      <alignment horizontal="center"/>
    </xf>
    <xf numFmtId="169" fontId="5" fillId="0" borderId="20" xfId="122" applyNumberFormat="1" applyFont="1" applyBorder="1" applyAlignment="1">
      <alignment horizontal="center" vertical="center"/>
    </xf>
    <xf numFmtId="169" fontId="9" fillId="0" borderId="0" xfId="122" applyNumberFormat="1" applyFont="1" applyAlignment="1">
      <alignment horizontal="center"/>
    </xf>
    <xf numFmtId="167" fontId="5" fillId="0" borderId="20" xfId="122" applyNumberFormat="1" applyFont="1" applyBorder="1" applyAlignment="1">
      <alignment horizontal="center" vertical="center"/>
    </xf>
    <xf numFmtId="1" fontId="10" fillId="0" borderId="0" xfId="0" applyNumberFormat="1" applyFont="1" applyAlignment="1">
      <alignment horizontal="center"/>
    </xf>
    <xf numFmtId="1" fontId="8" fillId="0" borderId="20" xfId="0" applyNumberFormat="1" applyFont="1" applyBorder="1" applyAlignment="1">
      <alignment horizontal="center"/>
    </xf>
    <xf numFmtId="1" fontId="7" fillId="0" borderId="0" xfId="0" applyNumberFormat="1" applyFont="1" applyAlignment="1">
      <alignment horizontal="center"/>
    </xf>
    <xf numFmtId="0" fontId="33" fillId="0" borderId="0" xfId="70" applyFont="1" applyAlignment="1" applyProtection="1">
      <alignment horizontal="left" vertical="center" wrapText="1"/>
      <protection locked="0"/>
    </xf>
    <xf numFmtId="0" fontId="5" fillId="0" borderId="0" xfId="70" applyFont="1" applyAlignment="1" applyProtection="1">
      <alignment horizontal="right"/>
      <protection locked="0"/>
    </xf>
    <xf numFmtId="168" fontId="6" fillId="0" borderId="0" xfId="70" applyNumberFormat="1" applyFont="1" applyProtection="1">
      <protection locked="0"/>
    </xf>
    <xf numFmtId="177" fontId="5" fillId="0" borderId="0" xfId="70" applyNumberFormat="1" applyFont="1" applyProtection="1">
      <protection locked="0"/>
    </xf>
    <xf numFmtId="175" fontId="7" fillId="0" borderId="0" xfId="93" applyNumberFormat="1" applyFont="1" applyFill="1" applyBorder="1" applyAlignment="1">
      <alignment horizontal="right"/>
    </xf>
    <xf numFmtId="169" fontId="10" fillId="0" borderId="16" xfId="93" applyNumberFormat="1" applyFont="1" applyFill="1" applyBorder="1" applyAlignment="1">
      <alignment horizontal="center"/>
    </xf>
    <xf numFmtId="175" fontId="9" fillId="0" borderId="15" xfId="93" applyNumberFormat="1" applyFont="1" applyFill="1" applyBorder="1" applyAlignment="1">
      <alignment horizontal="right"/>
    </xf>
    <xf numFmtId="0" fontId="5" fillId="0" borderId="19" xfId="70" applyFont="1" applyBorder="1" applyAlignment="1">
      <alignment horizontal="center" wrapText="1"/>
    </xf>
    <xf numFmtId="0" fontId="33" fillId="0" borderId="19" xfId="0" applyFont="1" applyBorder="1" applyAlignment="1">
      <alignment horizontal="left"/>
    </xf>
    <xf numFmtId="168" fontId="10" fillId="0" borderId="0" xfId="0" applyNumberFormat="1" applyFont="1" applyAlignment="1">
      <alignment horizontal="center"/>
    </xf>
    <xf numFmtId="175" fontId="9" fillId="0" borderId="0" xfId="93" applyNumberFormat="1" applyFont="1" applyAlignment="1">
      <alignment horizontal="right"/>
    </xf>
    <xf numFmtId="175" fontId="9" fillId="0" borderId="0" xfId="93" applyNumberFormat="1" applyFont="1" applyBorder="1" applyAlignment="1">
      <alignment horizontal="right"/>
    </xf>
    <xf numFmtId="0" fontId="13" fillId="0" borderId="0" xfId="0" applyFont="1" applyAlignment="1">
      <alignment horizontal="left" wrapText="1"/>
    </xf>
    <xf numFmtId="0" fontId="33" fillId="0" borderId="0" xfId="0" applyFont="1" applyAlignment="1">
      <alignment horizontal="left"/>
    </xf>
    <xf numFmtId="49" fontId="16" fillId="0" borderId="0" xfId="0" applyNumberFormat="1" applyFont="1" applyAlignment="1">
      <alignment wrapText="1"/>
    </xf>
    <xf numFmtId="175" fontId="8" fillId="0" borderId="0" xfId="0" applyNumberFormat="1" applyFont="1" applyAlignment="1">
      <alignment horizontal="right"/>
    </xf>
    <xf numFmtId="0" fontId="16" fillId="0" borderId="0" xfId="0" applyFont="1" applyAlignment="1">
      <alignment wrapText="1"/>
    </xf>
    <xf numFmtId="0" fontId="8" fillId="0" borderId="0" xfId="0" applyFont="1" applyAlignment="1">
      <alignment vertical="top"/>
    </xf>
    <xf numFmtId="175" fontId="16" fillId="0" borderId="0" xfId="0" applyNumberFormat="1" applyFont="1" applyAlignment="1">
      <alignment horizontal="right"/>
    </xf>
    <xf numFmtId="0" fontId="13" fillId="0" borderId="0" xfId="0" applyFont="1" applyAlignment="1">
      <alignment horizontal="left"/>
    </xf>
    <xf numFmtId="0" fontId="8" fillId="0" borderId="0" xfId="0" applyFont="1" applyAlignment="1">
      <alignment vertical="top" wrapText="1"/>
    </xf>
    <xf numFmtId="0" fontId="5" fillId="0" borderId="18" xfId="0" applyFont="1" applyBorder="1" applyAlignment="1">
      <alignment horizontal="center" vertical="center"/>
    </xf>
    <xf numFmtId="178" fontId="5" fillId="0" borderId="18" xfId="0" applyNumberFormat="1" applyFont="1" applyBorder="1" applyAlignment="1">
      <alignment horizontal="center" vertical="center"/>
    </xf>
    <xf numFmtId="175" fontId="5" fillId="0" borderId="18" xfId="0" applyNumberFormat="1" applyFont="1" applyBorder="1" applyAlignment="1">
      <alignment horizontal="right" vertical="center"/>
    </xf>
    <xf numFmtId="167" fontId="10" fillId="0" borderId="0" xfId="122" applyNumberFormat="1" applyFont="1" applyAlignment="1">
      <alignment horizontal="center"/>
    </xf>
    <xf numFmtId="0" fontId="6" fillId="0" borderId="0" xfId="122" applyFont="1" applyAlignment="1">
      <alignment horizontal="left"/>
    </xf>
    <xf numFmtId="0" fontId="6" fillId="0" borderId="0" xfId="122" applyFont="1" applyAlignment="1">
      <alignment horizontal="center"/>
    </xf>
    <xf numFmtId="4" fontId="5" fillId="0" borderId="0" xfId="122" applyNumberFormat="1" applyFont="1" applyAlignment="1">
      <alignment horizontal="right"/>
    </xf>
    <xf numFmtId="0" fontId="5" fillId="0" borderId="0" xfId="122" quotePrefix="1" applyFont="1" applyAlignment="1">
      <alignment wrapText="1"/>
    </xf>
    <xf numFmtId="0" fontId="5" fillId="0" borderId="0" xfId="122" quotePrefix="1" applyFont="1"/>
    <xf numFmtId="169" fontId="10" fillId="0" borderId="0" xfId="122" applyNumberFormat="1" applyFont="1" applyAlignment="1">
      <alignment horizontal="center"/>
    </xf>
    <xf numFmtId="169" fontId="7" fillId="0" borderId="0" xfId="122" applyNumberFormat="1" applyFont="1" applyAlignment="1">
      <alignment horizontal="center"/>
    </xf>
    <xf numFmtId="4" fontId="9" fillId="0" borderId="15" xfId="93" applyNumberFormat="1" applyFont="1" applyFill="1" applyBorder="1" applyAlignment="1">
      <alignment horizontal="right"/>
    </xf>
    <xf numFmtId="0" fontId="9" fillId="0" borderId="0" xfId="122" applyFont="1" applyAlignment="1">
      <alignment horizontal="center"/>
    </xf>
    <xf numFmtId="168" fontId="9" fillId="0" borderId="0" xfId="122" applyNumberFormat="1" applyFont="1" applyAlignment="1">
      <alignment horizontal="center"/>
    </xf>
    <xf numFmtId="4" fontId="9" fillId="0" borderId="0" xfId="113" applyNumberFormat="1" applyFont="1" applyAlignment="1">
      <alignment horizontal="right"/>
    </xf>
    <xf numFmtId="0" fontId="13" fillId="0" borderId="0" xfId="122" applyFont="1" applyAlignment="1">
      <alignment horizontal="left" vertical="top" wrapText="1"/>
    </xf>
    <xf numFmtId="0" fontId="5" fillId="0" borderId="0" xfId="113" applyNumberFormat="1" applyFont="1" applyFill="1" applyAlignment="1">
      <alignment vertical="top" wrapText="1"/>
    </xf>
    <xf numFmtId="175" fontId="5" fillId="0" borderId="0" xfId="113" applyNumberFormat="1" applyFont="1" applyAlignment="1">
      <alignment horizontal="right"/>
    </xf>
    <xf numFmtId="0" fontId="8" fillId="0" borderId="0" xfId="122" applyFont="1" applyAlignment="1">
      <alignment horizontal="left" vertical="top" wrapText="1"/>
    </xf>
    <xf numFmtId="175" fontId="5" fillId="0" borderId="0" xfId="113" applyNumberFormat="1" applyFont="1" applyBorder="1" applyAlignment="1">
      <alignment horizontal="right"/>
    </xf>
    <xf numFmtId="0" fontId="5" fillId="0" borderId="0" xfId="122" applyFont="1" applyAlignment="1">
      <alignment horizontal="left" vertical="top" wrapText="1"/>
    </xf>
    <xf numFmtId="178" fontId="5" fillId="0" borderId="0" xfId="113" applyNumberFormat="1" applyFont="1" applyAlignment="1">
      <alignment horizontal="center"/>
    </xf>
    <xf numFmtId="0" fontId="5" fillId="0" borderId="0" xfId="122" applyFont="1" applyAlignment="1">
      <alignment vertical="top" wrapText="1"/>
    </xf>
    <xf numFmtId="0" fontId="5" fillId="0" borderId="0" xfId="122" applyFont="1" applyAlignment="1">
      <alignment wrapText="1"/>
    </xf>
    <xf numFmtId="0" fontId="5" fillId="0" borderId="18" xfId="122" applyFont="1" applyBorder="1" applyAlignment="1">
      <alignment horizontal="center" vertical="center"/>
    </xf>
    <xf numFmtId="168" fontId="5" fillId="0" borderId="18" xfId="122" applyNumberFormat="1" applyFont="1" applyBorder="1" applyAlignment="1">
      <alignment horizontal="center" vertical="center"/>
    </xf>
    <xf numFmtId="175" fontId="5" fillId="0" borderId="18" xfId="113" applyNumberFormat="1" applyFont="1" applyBorder="1" applyAlignment="1">
      <alignment horizontal="right" vertical="center"/>
    </xf>
    <xf numFmtId="175" fontId="33" fillId="0" borderId="18" xfId="113" applyNumberFormat="1" applyFont="1" applyBorder="1" applyAlignment="1">
      <alignment horizontal="right" vertical="center"/>
    </xf>
    <xf numFmtId="173" fontId="71" fillId="0" borderId="0" xfId="113" applyNumberFormat="1" applyFont="1" applyFill="1" applyBorder="1" applyAlignment="1">
      <alignment horizontal="center"/>
    </xf>
    <xf numFmtId="173" fontId="7" fillId="0" borderId="0" xfId="113" applyNumberFormat="1" applyFont="1" applyFill="1" applyBorder="1" applyAlignment="1">
      <alignment horizontal="left"/>
    </xf>
    <xf numFmtId="166" fontId="71" fillId="0" borderId="0" xfId="113" applyFont="1" applyFill="1" applyBorder="1" applyAlignment="1">
      <alignment horizontal="center"/>
    </xf>
    <xf numFmtId="168" fontId="71" fillId="0" borderId="0" xfId="113" applyNumberFormat="1" applyFont="1" applyFill="1" applyBorder="1" applyAlignment="1">
      <alignment horizontal="center"/>
    </xf>
    <xf numFmtId="175" fontId="71" fillId="0" borderId="0" xfId="113" applyNumberFormat="1" applyFont="1" applyFill="1" applyBorder="1" applyAlignment="1">
      <alignment horizontal="right"/>
    </xf>
    <xf numFmtId="0" fontId="8" fillId="0" borderId="0" xfId="122" applyFont="1" applyAlignment="1">
      <alignment horizontal="center"/>
    </xf>
    <xf numFmtId="168" fontId="5" fillId="0" borderId="0" xfId="113" applyNumberFormat="1" applyFont="1" applyAlignment="1">
      <alignment horizontal="center"/>
    </xf>
    <xf numFmtId="0" fontId="4" fillId="0" borderId="0" xfId="113" applyNumberFormat="1" applyFont="1" applyFill="1" applyAlignment="1">
      <alignment vertical="top" wrapText="1"/>
    </xf>
    <xf numFmtId="0" fontId="4" fillId="0" borderId="0" xfId="113" applyNumberFormat="1" applyFont="1" applyAlignment="1">
      <alignment vertical="top" wrapText="1"/>
    </xf>
    <xf numFmtId="175" fontId="6" fillId="0" borderId="18" xfId="113" applyNumberFormat="1" applyFont="1" applyBorder="1" applyAlignment="1">
      <alignment horizontal="right" vertical="center"/>
    </xf>
    <xf numFmtId="0" fontId="6" fillId="0" borderId="0" xfId="0" applyFont="1" applyAlignment="1">
      <alignment horizontal="center"/>
    </xf>
    <xf numFmtId="176" fontId="7" fillId="0" borderId="0" xfId="93" applyNumberFormat="1" applyFont="1" applyFill="1" applyBorder="1" applyAlignment="1">
      <alignment horizontal="right"/>
    </xf>
    <xf numFmtId="176" fontId="9" fillId="0" borderId="15" xfId="93" applyNumberFormat="1" applyFont="1" applyFill="1" applyBorder="1" applyAlignment="1">
      <alignment horizontal="right"/>
    </xf>
    <xf numFmtId="176" fontId="9" fillId="0" borderId="17" xfId="93" applyNumberFormat="1" applyFont="1" applyFill="1" applyBorder="1" applyAlignment="1">
      <alignment horizontal="right"/>
    </xf>
    <xf numFmtId="176" fontId="8" fillId="0" borderId="0" xfId="0" applyNumberFormat="1" applyFont="1" applyAlignment="1">
      <alignment horizontal="right"/>
    </xf>
    <xf numFmtId="168" fontId="5" fillId="0" borderId="0" xfId="144" applyNumberFormat="1" applyFont="1" applyAlignment="1">
      <alignment horizontal="center"/>
    </xf>
    <xf numFmtId="175" fontId="8" fillId="0" borderId="0" xfId="144" applyNumberFormat="1" applyFont="1" applyAlignment="1">
      <alignment horizontal="right"/>
    </xf>
    <xf numFmtId="0" fontId="37" fillId="0" borderId="18" xfId="106" applyNumberFormat="1" applyFont="1" applyBorder="1" applyAlignment="1">
      <alignment horizontal="left"/>
    </xf>
    <xf numFmtId="166" fontId="5" fillId="0" borderId="18" xfId="93" applyFont="1" applyBorder="1" applyAlignment="1">
      <alignment horizontal="center"/>
    </xf>
    <xf numFmtId="168" fontId="5" fillId="0" borderId="18" xfId="93" applyNumberFormat="1" applyFont="1" applyBorder="1" applyAlignment="1">
      <alignment horizontal="center"/>
    </xf>
    <xf numFmtId="176" fontId="5" fillId="0" borderId="18" xfId="93" applyNumberFormat="1" applyFont="1" applyBorder="1" applyAlignment="1">
      <alignment horizontal="right"/>
    </xf>
    <xf numFmtId="176" fontId="6" fillId="0" borderId="18" xfId="93" applyNumberFormat="1" applyFont="1" applyBorder="1" applyAlignment="1">
      <alignment horizontal="right"/>
    </xf>
    <xf numFmtId="175" fontId="72" fillId="0" borderId="0" xfId="113" applyNumberFormat="1" applyFont="1" applyAlignment="1">
      <alignment horizontal="right"/>
    </xf>
    <xf numFmtId="4" fontId="43" fillId="0" borderId="0" xfId="93" applyNumberFormat="1" applyFont="1" applyFill="1" applyBorder="1" applyAlignment="1" applyProtection="1">
      <alignment horizontal="right"/>
    </xf>
    <xf numFmtId="4" fontId="37" fillId="0" borderId="0" xfId="93" applyNumberFormat="1" applyFont="1" applyFill="1" applyBorder="1" applyAlignment="1" applyProtection="1">
      <alignment horizontal="right"/>
    </xf>
    <xf numFmtId="0" fontId="5" fillId="0" borderId="0" xfId="0" applyFont="1" applyAlignment="1">
      <alignment horizontal="left" vertical="top" wrapText="1"/>
    </xf>
    <xf numFmtId="0" fontId="33" fillId="0" borderId="0" xfId="0" applyFont="1" applyAlignment="1">
      <alignment horizontal="left" vertical="top" wrapText="1"/>
    </xf>
    <xf numFmtId="0" fontId="6" fillId="0" borderId="0" xfId="0" applyFont="1" applyAlignment="1">
      <alignment horizontal="left"/>
    </xf>
    <xf numFmtId="0" fontId="5" fillId="0" borderId="0" xfId="0" applyFont="1" applyAlignment="1">
      <alignment horizontal="left"/>
    </xf>
    <xf numFmtId="0" fontId="5" fillId="0" borderId="0" xfId="0" quotePrefix="1" applyFont="1" applyAlignment="1">
      <alignment horizontal="left" vertical="top" wrapText="1"/>
    </xf>
    <xf numFmtId="178" fontId="6" fillId="0" borderId="0" xfId="0" applyNumberFormat="1" applyFont="1" applyAlignment="1">
      <alignment horizontal="center"/>
    </xf>
    <xf numFmtId="0" fontId="69" fillId="0" borderId="0" xfId="0" applyFont="1" applyAlignment="1">
      <alignment horizontal="center"/>
    </xf>
    <xf numFmtId="0" fontId="6" fillId="0" borderId="18" xfId="0" applyFont="1" applyBorder="1" applyAlignment="1">
      <alignment horizontal="center"/>
    </xf>
    <xf numFmtId="0" fontId="5" fillId="0" borderId="0" xfId="0" applyFont="1" applyAlignment="1">
      <alignment horizontal="left" indent="2"/>
    </xf>
    <xf numFmtId="0" fontId="5" fillId="0" borderId="0" xfId="0" quotePrefix="1" applyFont="1" applyAlignment="1">
      <alignment horizontal="left" indent="2"/>
    </xf>
    <xf numFmtId="0" fontId="68" fillId="0" borderId="0" xfId="93" applyNumberFormat="1" applyFont="1" applyFill="1" applyBorder="1" applyAlignment="1" applyProtection="1">
      <alignment horizontal="left" vertical="top" wrapText="1"/>
    </xf>
    <xf numFmtId="0" fontId="13" fillId="0" borderId="0" xfId="0" applyFont="1" applyAlignment="1">
      <alignment horizontal="left" vertical="top" wrapText="1"/>
    </xf>
    <xf numFmtId="0" fontId="68" fillId="0" borderId="0" xfId="0" applyFont="1" applyAlignment="1">
      <alignment horizontal="left" vertical="top" wrapText="1"/>
    </xf>
    <xf numFmtId="0" fontId="61" fillId="0" borderId="0" xfId="0" applyFont="1" applyAlignment="1">
      <alignment horizontal="left"/>
    </xf>
    <xf numFmtId="0" fontId="8" fillId="0" borderId="0" xfId="122" quotePrefix="1" applyFont="1" applyAlignment="1">
      <alignment horizontal="left" vertical="top" wrapText="1"/>
    </xf>
    <xf numFmtId="0" fontId="68" fillId="0" borderId="0" xfId="0" applyFont="1" applyAlignment="1">
      <alignment vertical="top" wrapText="1"/>
    </xf>
    <xf numFmtId="0" fontId="61" fillId="0" borderId="0" xfId="122" applyFont="1" applyAlignment="1">
      <alignment horizontal="left" vertical="top" wrapText="1"/>
    </xf>
    <xf numFmtId="0" fontId="0" fillId="0" borderId="0" xfId="113" applyNumberFormat="1" applyFont="1" applyFill="1" applyAlignment="1">
      <alignment vertical="top" wrapText="1"/>
    </xf>
    <xf numFmtId="4" fontId="4" fillId="0" borderId="19" xfId="113" applyNumberFormat="1" applyFont="1" applyFill="1" applyBorder="1" applyAlignment="1"/>
    <xf numFmtId="4" fontId="5" fillId="0" borderId="19" xfId="113" applyNumberFormat="1" applyFont="1" applyFill="1" applyBorder="1" applyAlignment="1"/>
    <xf numFmtId="4" fontId="4" fillId="0" borderId="0" xfId="113" applyNumberFormat="1" applyFont="1" applyFill="1" applyBorder="1" applyAlignment="1"/>
    <xf numFmtId="4" fontId="5" fillId="0" borderId="0" xfId="113" applyNumberFormat="1" applyFont="1" applyFill="1" applyBorder="1" applyAlignment="1"/>
    <xf numFmtId="4" fontId="69" fillId="0" borderId="0" xfId="113" applyNumberFormat="1" applyFont="1" applyFill="1" applyBorder="1" applyAlignment="1">
      <alignment horizontal="right"/>
    </xf>
    <xf numFmtId="4" fontId="9" fillId="0" borderId="15" xfId="113" applyNumberFormat="1" applyFont="1" applyFill="1" applyBorder="1" applyAlignment="1">
      <alignment horizontal="right"/>
    </xf>
    <xf numFmtId="4" fontId="9" fillId="0" borderId="17" xfId="113" applyNumberFormat="1" applyFont="1" applyFill="1" applyBorder="1" applyAlignment="1">
      <alignment horizontal="right"/>
    </xf>
    <xf numFmtId="0" fontId="5" fillId="0" borderId="0" xfId="113" applyNumberFormat="1" applyFont="1" applyFill="1" applyBorder="1" applyAlignment="1">
      <alignment horizontal="left" vertical="top" wrapText="1"/>
    </xf>
    <xf numFmtId="169" fontId="10" fillId="0" borderId="0" xfId="113" applyNumberFormat="1" applyFont="1" applyFill="1" applyBorder="1" applyAlignment="1">
      <alignment horizontal="center" vertical="top"/>
    </xf>
    <xf numFmtId="168" fontId="5" fillId="0" borderId="0" xfId="142" applyNumberFormat="1" applyFont="1" applyFill="1" applyBorder="1" applyAlignment="1">
      <alignment horizontal="center"/>
    </xf>
    <xf numFmtId="0" fontId="37" fillId="0" borderId="18" xfId="106" applyNumberFormat="1" applyFont="1" applyFill="1" applyBorder="1" applyAlignment="1">
      <alignment horizontal="left"/>
    </xf>
    <xf numFmtId="169" fontId="6" fillId="0" borderId="19" xfId="0" applyNumberFormat="1" applyFont="1" applyBorder="1" applyAlignment="1">
      <alignment horizontal="center"/>
    </xf>
    <xf numFmtId="0" fontId="6" fillId="0" borderId="19" xfId="0" applyFont="1" applyBorder="1" applyAlignment="1">
      <alignment horizontal="left"/>
    </xf>
    <xf numFmtId="0" fontId="8" fillId="0" borderId="19" xfId="0" applyFont="1" applyBorder="1" applyAlignment="1">
      <alignment horizontal="center"/>
    </xf>
    <xf numFmtId="178" fontId="6" fillId="0" borderId="19" xfId="0" applyNumberFormat="1" applyFont="1" applyBorder="1" applyAlignment="1">
      <alignment horizontal="center"/>
    </xf>
    <xf numFmtId="0" fontId="8" fillId="0" borderId="0" xfId="122" quotePrefix="1" applyFont="1" applyAlignment="1">
      <alignment vertical="top"/>
    </xf>
    <xf numFmtId="0" fontId="8" fillId="0" borderId="0" xfId="122" quotePrefix="1" applyFont="1" applyAlignment="1">
      <alignment horizontal="left" vertical="top"/>
    </xf>
    <xf numFmtId="169" fontId="9" fillId="0" borderId="20" xfId="0" applyNumberFormat="1" applyFont="1" applyBorder="1" applyAlignment="1">
      <alignment horizontal="center"/>
    </xf>
    <xf numFmtId="0" fontId="4" fillId="0" borderId="18" xfId="0" applyFont="1" applyBorder="1" applyAlignment="1">
      <alignment horizontal="center"/>
    </xf>
    <xf numFmtId="0" fontId="4" fillId="0" borderId="18" xfId="0" applyFont="1" applyBorder="1"/>
    <xf numFmtId="175" fontId="6" fillId="0" borderId="21" xfId="0" applyNumberFormat="1" applyFont="1" applyBorder="1"/>
    <xf numFmtId="0" fontId="16" fillId="0" borderId="0" xfId="0" applyFont="1" applyAlignment="1">
      <alignment horizontal="left" wrapText="1"/>
    </xf>
    <xf numFmtId="0" fontId="10" fillId="0" borderId="0" xfId="113" applyNumberFormat="1" applyFont="1" applyFill="1" applyBorder="1" applyAlignment="1">
      <alignment horizontal="left" vertical="top" wrapText="1"/>
    </xf>
    <xf numFmtId="0" fontId="10" fillId="0" borderId="15" xfId="70" applyFont="1" applyBorder="1" applyAlignment="1">
      <alignment horizontal="center"/>
    </xf>
    <xf numFmtId="0" fontId="64" fillId="0" borderId="0" xfId="110" applyFont="1" applyAlignment="1">
      <alignment horizontal="center"/>
    </xf>
    <xf numFmtId="4" fontId="63" fillId="0" borderId="0" xfId="110" applyNumberFormat="1" applyFont="1"/>
    <xf numFmtId="169" fontId="10" fillId="0" borderId="0" xfId="111" applyNumberFormat="1" applyFont="1" applyFill="1" applyAlignment="1">
      <alignment horizontal="center" vertical="top"/>
    </xf>
    <xf numFmtId="0" fontId="68" fillId="0" borderId="0" xfId="0" quotePrefix="1" applyFont="1" applyAlignment="1">
      <alignment wrapText="1"/>
    </xf>
    <xf numFmtId="4" fontId="5" fillId="0" borderId="0" xfId="142" applyNumberFormat="1" applyFont="1" applyFill="1" applyBorder="1" applyAlignment="1">
      <alignment horizontal="center"/>
    </xf>
    <xf numFmtId="0" fontId="41" fillId="0" borderId="0" xfId="113" applyNumberFormat="1" applyFont="1" applyFill="1" applyAlignment="1">
      <alignment vertical="top" wrapText="1"/>
    </xf>
    <xf numFmtId="0" fontId="10" fillId="0" borderId="0" xfId="122" applyFont="1" applyAlignment="1">
      <alignment horizontal="center"/>
    </xf>
    <xf numFmtId="1" fontId="5" fillId="0" borderId="0" xfId="142" applyNumberFormat="1" applyFont="1" applyFill="1" applyBorder="1" applyAlignment="1">
      <alignment horizontal="center"/>
    </xf>
    <xf numFmtId="49" fontId="68" fillId="0" borderId="0" xfId="66" applyNumberFormat="1" applyFont="1" applyAlignment="1">
      <alignment horizontal="left" vertical="center" wrapText="1"/>
    </xf>
    <xf numFmtId="0" fontId="73" fillId="0" borderId="0" xfId="0" applyFont="1" applyAlignment="1">
      <alignment vertical="top" wrapText="1"/>
    </xf>
    <xf numFmtId="0" fontId="74" fillId="0" borderId="0" xfId="0" applyFont="1"/>
    <xf numFmtId="170" fontId="13" fillId="0" borderId="0" xfId="0" applyNumberFormat="1" applyFont="1" applyAlignment="1">
      <alignment vertical="center"/>
    </xf>
    <xf numFmtId="3" fontId="37" fillId="0" borderId="0" xfId="0" applyNumberFormat="1" applyFont="1" applyAlignment="1">
      <alignment horizontal="right"/>
    </xf>
    <xf numFmtId="0" fontId="37" fillId="0" borderId="0" xfId="0" applyFont="1" applyAlignment="1">
      <alignment horizontal="center"/>
    </xf>
    <xf numFmtId="4" fontId="37" fillId="0" borderId="0" xfId="0" applyNumberFormat="1" applyFont="1" applyAlignment="1">
      <alignment horizontal="right"/>
    </xf>
    <xf numFmtId="0" fontId="76" fillId="31" borderId="0" xfId="0" applyFont="1" applyFill="1" applyAlignment="1">
      <alignment horizontal="left"/>
    </xf>
    <xf numFmtId="0" fontId="75" fillId="31" borderId="0" xfId="0" applyFont="1" applyFill="1" applyAlignment="1">
      <alignment horizontal="center"/>
    </xf>
    <xf numFmtId="3" fontId="75" fillId="31" borderId="0" xfId="0" applyNumberFormat="1" applyFont="1" applyFill="1" applyAlignment="1">
      <alignment horizontal="right"/>
    </xf>
    <xf numFmtId="4" fontId="75" fillId="31" borderId="0" xfId="0" applyNumberFormat="1" applyFont="1" applyFill="1" applyAlignment="1">
      <alignment horizontal="right"/>
    </xf>
    <xf numFmtId="0" fontId="77" fillId="0" borderId="0" xfId="0" applyFont="1"/>
    <xf numFmtId="0" fontId="78" fillId="0" borderId="0" xfId="0" applyFont="1" applyAlignment="1">
      <alignment horizontal="center"/>
    </xf>
    <xf numFmtId="3" fontId="78" fillId="0" borderId="0" xfId="0" applyNumberFormat="1" applyFont="1" applyAlignment="1">
      <alignment horizontal="right"/>
    </xf>
    <xf numFmtId="0" fontId="77" fillId="0" borderId="0" xfId="0" applyFont="1" applyAlignment="1" applyProtection="1">
      <alignment horizontal="right" vertical="center" wrapText="1"/>
      <protection hidden="1"/>
    </xf>
    <xf numFmtId="0" fontId="75" fillId="0" borderId="26" xfId="0" applyFont="1" applyBorder="1" applyAlignment="1">
      <alignment horizontal="center"/>
    </xf>
    <xf numFmtId="3" fontId="75" fillId="0" borderId="26" xfId="0" applyNumberFormat="1" applyFont="1" applyBorder="1" applyAlignment="1">
      <alignment horizontal="right"/>
    </xf>
    <xf numFmtId="0" fontId="78" fillId="0" borderId="26" xfId="0" applyFont="1" applyBorder="1" applyAlignment="1" applyProtection="1">
      <alignment horizontal="center" vertical="center" wrapText="1"/>
      <protection hidden="1"/>
    </xf>
    <xf numFmtId="0" fontId="77" fillId="0" borderId="0" xfId="0" applyFont="1" applyAlignment="1">
      <alignment horizontal="right"/>
    </xf>
    <xf numFmtId="0" fontId="78" fillId="0" borderId="26" xfId="0" applyFont="1" applyBorder="1" applyAlignment="1">
      <alignment horizontal="center"/>
    </xf>
    <xf numFmtId="0" fontId="79" fillId="0" borderId="0" xfId="0" applyFont="1"/>
    <xf numFmtId="0" fontId="80" fillId="0" borderId="0" xfId="0" applyFont="1"/>
    <xf numFmtId="0" fontId="80" fillId="0" borderId="0" xfId="0" applyFont="1" applyAlignment="1">
      <alignment horizontal="center"/>
    </xf>
    <xf numFmtId="3" fontId="80" fillId="0" borderId="0" xfId="0" applyNumberFormat="1" applyFont="1" applyAlignment="1">
      <alignment horizontal="right"/>
    </xf>
    <xf numFmtId="177" fontId="16" fillId="0" borderId="0" xfId="94" applyNumberFormat="1" applyFont="1" applyFill="1" applyBorder="1" applyAlignment="1" applyProtection="1">
      <alignment horizontal="right"/>
      <protection locked="0"/>
    </xf>
    <xf numFmtId="4" fontId="16" fillId="32" borderId="0" xfId="93" applyNumberFormat="1" applyFont="1" applyFill="1" applyBorder="1" applyAlignment="1" applyProtection="1">
      <alignment horizontal="right"/>
      <protection locked="0"/>
    </xf>
    <xf numFmtId="4" fontId="16" fillId="32" borderId="0" xfId="93" applyNumberFormat="1" applyFont="1" applyFill="1" applyBorder="1" applyAlignment="1" applyProtection="1">
      <alignment horizontal="center"/>
      <protection locked="0"/>
    </xf>
    <xf numFmtId="4" fontId="64" fillId="32" borderId="0" xfId="110" applyNumberFormat="1" applyFont="1" applyFill="1" applyAlignment="1">
      <alignment horizontal="center"/>
    </xf>
    <xf numFmtId="177" fontId="64" fillId="32" borderId="0" xfId="110" applyNumberFormat="1" applyFont="1" applyFill="1" applyProtection="1">
      <protection locked="0"/>
    </xf>
    <xf numFmtId="4" fontId="4" fillId="32" borderId="0" xfId="113" applyNumberFormat="1" applyFont="1" applyFill="1" applyBorder="1" applyAlignment="1"/>
    <xf numFmtId="177" fontId="5" fillId="0" borderId="0" xfId="113" applyNumberFormat="1" applyFont="1" applyFill="1" applyBorder="1" applyAlignment="1"/>
    <xf numFmtId="175" fontId="4" fillId="32" borderId="0" xfId="0" applyNumberFormat="1" applyFont="1" applyFill="1" applyAlignment="1">
      <alignment horizontal="right"/>
    </xf>
    <xf numFmtId="175" fontId="16" fillId="32" borderId="0" xfId="0" applyNumberFormat="1" applyFont="1" applyFill="1" applyAlignment="1">
      <alignment horizontal="right"/>
    </xf>
    <xf numFmtId="175" fontId="5" fillId="32" borderId="0" xfId="0" applyNumberFormat="1" applyFont="1" applyFill="1" applyAlignment="1">
      <alignment horizontal="right"/>
    </xf>
    <xf numFmtId="175" fontId="5" fillId="32" borderId="0" xfId="122" applyNumberFormat="1" applyFont="1" applyFill="1" applyAlignment="1">
      <alignment horizontal="right"/>
    </xf>
    <xf numFmtId="175" fontId="5" fillId="32" borderId="0" xfId="113" applyNumberFormat="1" applyFont="1" applyFill="1" applyAlignment="1">
      <alignment horizontal="right"/>
    </xf>
    <xf numFmtId="175" fontId="8" fillId="32" borderId="0" xfId="0" applyNumberFormat="1" applyFont="1" applyFill="1" applyAlignment="1">
      <alignment horizontal="right"/>
    </xf>
    <xf numFmtId="0" fontId="81" fillId="0" borderId="0" xfId="0" applyFont="1" applyAlignment="1">
      <alignment horizontal="right"/>
    </xf>
    <xf numFmtId="14" fontId="82" fillId="0" borderId="0" xfId="0" applyNumberFormat="1" applyFont="1" applyAlignment="1">
      <alignment horizontal="center"/>
    </xf>
    <xf numFmtId="0" fontId="82" fillId="0" borderId="0" xfId="0" applyFont="1" applyAlignment="1">
      <alignment horizontal="right" vertical="top"/>
    </xf>
    <xf numFmtId="0" fontId="60" fillId="0" borderId="0" xfId="0" applyFont="1" applyAlignment="1">
      <alignment horizontal="center" vertical="top"/>
    </xf>
    <xf numFmtId="0" fontId="83" fillId="0" borderId="0" xfId="0" applyFont="1" applyAlignment="1">
      <alignment horizontal="left" vertical="top"/>
    </xf>
    <xf numFmtId="0" fontId="60" fillId="0" borderId="0" xfId="0" applyFont="1" applyAlignment="1">
      <alignment horizontal="right"/>
    </xf>
    <xf numFmtId="0" fontId="60" fillId="0" borderId="0" xfId="0" applyFont="1" applyAlignment="1">
      <alignment horizontal="left" wrapText="1"/>
    </xf>
    <xf numFmtId="0" fontId="82" fillId="0" borderId="0" xfId="0" applyFont="1" applyAlignment="1">
      <alignment horizontal="left"/>
    </xf>
    <xf numFmtId="0" fontId="82" fillId="0" borderId="0" xfId="0" applyFont="1" applyAlignment="1">
      <alignment horizontal="left" vertical="top"/>
    </xf>
    <xf numFmtId="0" fontId="82" fillId="0" borderId="19" xfId="0" applyFont="1" applyBorder="1" applyAlignment="1">
      <alignment horizontal="right" vertical="top"/>
    </xf>
    <xf numFmtId="0" fontId="60" fillId="0" borderId="0" xfId="0" applyFont="1" applyAlignment="1">
      <alignment horizontal="center"/>
    </xf>
    <xf numFmtId="0" fontId="85" fillId="0" borderId="26" xfId="0" applyFont="1" applyBorder="1" applyAlignment="1">
      <alignment horizontal="left" wrapText="1"/>
    </xf>
    <xf numFmtId="0" fontId="87" fillId="0" borderId="0" xfId="0" applyFont="1" applyAlignment="1">
      <alignment horizontal="left"/>
    </xf>
    <xf numFmtId="0" fontId="86" fillId="0" borderId="26" xfId="0" applyFont="1" applyBorder="1"/>
    <xf numFmtId="0" fontId="82" fillId="0" borderId="0" xfId="0" applyFont="1" applyAlignment="1">
      <alignment horizontal="center" vertical="top"/>
    </xf>
    <xf numFmtId="167" fontId="33" fillId="0" borderId="0" xfId="0" applyNumberFormat="1" applyFont="1" applyAlignment="1">
      <alignment horizontal="right"/>
    </xf>
    <xf numFmtId="0" fontId="88" fillId="0" borderId="0" xfId="0" applyFont="1"/>
    <xf numFmtId="0" fontId="16" fillId="0" borderId="0" xfId="67" applyFont="1" applyAlignment="1">
      <alignment horizontal="left"/>
    </xf>
    <xf numFmtId="170" fontId="16" fillId="0" borderId="0" xfId="67" applyNumberFormat="1" applyFont="1"/>
    <xf numFmtId="0" fontId="13" fillId="0" borderId="0" xfId="0" applyFont="1" applyAlignment="1">
      <alignment horizontal="center"/>
    </xf>
    <xf numFmtId="0" fontId="13" fillId="0" borderId="15" xfId="0" applyFont="1" applyBorder="1" applyAlignment="1">
      <alignment horizontal="right"/>
    </xf>
    <xf numFmtId="0" fontId="13" fillId="0" borderId="0" xfId="0" applyFont="1" applyAlignment="1">
      <alignment horizontal="right"/>
    </xf>
    <xf numFmtId="44" fontId="5" fillId="0" borderId="0" xfId="115" applyFont="1" applyFill="1" applyBorder="1" applyAlignment="1" applyProtection="1">
      <alignment vertical="center"/>
    </xf>
    <xf numFmtId="44" fontId="16" fillId="32" borderId="0" xfId="115" applyFont="1" applyFill="1" applyAlignment="1">
      <alignment horizontal="center"/>
    </xf>
    <xf numFmtId="44" fontId="16" fillId="0" borderId="0" xfId="115" applyFont="1" applyFill="1" applyAlignment="1">
      <alignment horizontal="center"/>
    </xf>
    <xf numFmtId="44" fontId="66" fillId="0" borderId="0" xfId="115" applyFont="1" applyFill="1" applyAlignment="1">
      <alignment horizontal="center" vertical="center"/>
    </xf>
    <xf numFmtId="44" fontId="4" fillId="32" borderId="0" xfId="115" applyFont="1" applyFill="1" applyProtection="1">
      <protection locked="0"/>
    </xf>
    <xf numFmtId="44" fontId="5" fillId="32" borderId="0" xfId="115" applyFont="1" applyFill="1" applyBorder="1" applyAlignment="1"/>
    <xf numFmtId="44" fontId="4" fillId="0" borderId="0" xfId="115" applyFont="1" applyProtection="1">
      <protection locked="0"/>
    </xf>
    <xf numFmtId="44" fontId="16" fillId="32" borderId="0" xfId="115" applyFont="1" applyFill="1" applyBorder="1" applyAlignment="1" applyProtection="1">
      <alignment horizontal="right"/>
      <protection locked="0"/>
    </xf>
    <xf numFmtId="44" fontId="16" fillId="0" borderId="0" xfId="115" applyFont="1" applyFill="1" applyBorder="1" applyAlignment="1" applyProtection="1">
      <alignment horizontal="right"/>
      <protection locked="0"/>
    </xf>
    <xf numFmtId="44" fontId="16" fillId="0" borderId="18" xfId="115" applyFont="1" applyFill="1" applyBorder="1" applyAlignment="1" applyProtection="1">
      <alignment horizontal="right"/>
      <protection locked="0"/>
    </xf>
    <xf numFmtId="44" fontId="5" fillId="0" borderId="0" xfId="115" applyFont="1" applyFill="1" applyBorder="1" applyAlignment="1"/>
    <xf numFmtId="44" fontId="37" fillId="0" borderId="21" xfId="115" applyFont="1" applyFill="1" applyBorder="1" applyAlignment="1" applyProtection="1">
      <alignment horizontal="right" vertical="center"/>
    </xf>
    <xf numFmtId="3" fontId="70" fillId="0" borderId="0" xfId="0" applyNumberFormat="1" applyFont="1" applyAlignment="1">
      <alignment horizontal="center"/>
    </xf>
    <xf numFmtId="3" fontId="5" fillId="0" borderId="0" xfId="144" applyNumberFormat="1" applyFont="1" applyAlignment="1">
      <alignment horizontal="center"/>
    </xf>
    <xf numFmtId="3" fontId="5" fillId="0" borderId="0" xfId="113" applyNumberFormat="1" applyFont="1" applyAlignment="1">
      <alignment horizontal="center"/>
    </xf>
    <xf numFmtId="3" fontId="10" fillId="0" borderId="0" xfId="0" applyNumberFormat="1" applyFont="1" applyAlignment="1">
      <alignment horizontal="center"/>
    </xf>
    <xf numFmtId="3" fontId="5" fillId="0" borderId="0" xfId="122" applyNumberFormat="1" applyFont="1" applyAlignment="1">
      <alignment horizontal="center"/>
    </xf>
    <xf numFmtId="178" fontId="5" fillId="0" borderId="0" xfId="102" applyNumberFormat="1" applyFont="1" applyFill="1" applyBorder="1" applyAlignment="1" applyProtection="1">
      <alignment horizontal="right"/>
    </xf>
    <xf numFmtId="178" fontId="9" fillId="0" borderId="15" xfId="70" applyNumberFormat="1" applyFont="1" applyBorder="1" applyAlignment="1">
      <alignment horizontal="center"/>
    </xf>
    <xf numFmtId="178" fontId="16" fillId="0" borderId="0" xfId="63" applyNumberFormat="1" applyFont="1" applyAlignment="1">
      <alignment horizontal="center"/>
    </xf>
    <xf numFmtId="178" fontId="16" fillId="0" borderId="0" xfId="93" applyNumberFormat="1" applyFont="1" applyFill="1" applyBorder="1" applyAlignment="1" applyProtection="1">
      <alignment horizontal="center"/>
    </xf>
    <xf numFmtId="178" fontId="66" fillId="0" borderId="0" xfId="113" applyNumberFormat="1" applyFont="1" applyFill="1" applyAlignment="1">
      <alignment horizontal="center" vertical="center"/>
    </xf>
    <xf numFmtId="178" fontId="16" fillId="0" borderId="0" xfId="113" applyNumberFormat="1" applyFont="1" applyFill="1" applyAlignment="1">
      <alignment horizontal="center"/>
    </xf>
    <xf numFmtId="178" fontId="16" fillId="0" borderId="18" xfId="0" applyNumberFormat="1" applyFont="1" applyBorder="1" applyAlignment="1">
      <alignment horizontal="right"/>
    </xf>
    <xf numFmtId="178" fontId="37" fillId="0" borderId="0" xfId="93" applyNumberFormat="1" applyFont="1" applyFill="1" applyBorder="1" applyAlignment="1" applyProtection="1">
      <alignment horizontal="right"/>
    </xf>
    <xf numFmtId="178" fontId="9" fillId="0" borderId="0" xfId="70" applyNumberFormat="1" applyFont="1" applyAlignment="1">
      <alignment horizontal="center"/>
    </xf>
    <xf numFmtId="178" fontId="10" fillId="0" borderId="0" xfId="0" applyNumberFormat="1" applyFont="1" applyAlignment="1">
      <alignment horizontal="center"/>
    </xf>
    <xf numFmtId="178" fontId="16" fillId="0" borderId="0" xfId="102" applyNumberFormat="1" applyFont="1" applyFill="1" applyBorder="1" applyAlignment="1" applyProtection="1">
      <alignment horizontal="center"/>
    </xf>
    <xf numFmtId="178" fontId="16" fillId="0" borderId="0" xfId="95" applyNumberFormat="1" applyFont="1" applyFill="1" applyBorder="1" applyAlignment="1" applyProtection="1">
      <alignment horizontal="center"/>
    </xf>
    <xf numFmtId="178" fontId="16" fillId="0" borderId="0" xfId="97" applyNumberFormat="1" applyFont="1" applyFill="1" applyBorder="1" applyAlignment="1" applyProtection="1">
      <alignment horizontal="center"/>
    </xf>
    <xf numFmtId="178" fontId="16" fillId="0" borderId="0" xfId="0" applyNumberFormat="1" applyFont="1" applyAlignment="1">
      <alignment horizontal="center"/>
    </xf>
    <xf numFmtId="178" fontId="59" fillId="0" borderId="0" xfId="0" applyNumberFormat="1" applyFont="1" applyAlignment="1">
      <alignment horizontal="center"/>
    </xf>
    <xf numFmtId="178" fontId="16" fillId="0" borderId="0" xfId="0" applyNumberFormat="1" applyFont="1"/>
    <xf numFmtId="178" fontId="5" fillId="0" borderId="0" xfId="0" applyNumberFormat="1" applyFont="1" applyAlignment="1">
      <alignment horizontal="right"/>
    </xf>
    <xf numFmtId="178" fontId="6" fillId="0" borderId="0" xfId="0" applyNumberFormat="1" applyFont="1"/>
    <xf numFmtId="42" fontId="64" fillId="0" borderId="0" xfId="157" applyFont="1"/>
    <xf numFmtId="42" fontId="16" fillId="0" borderId="0" xfId="157" applyFont="1" applyFill="1" applyBorder="1" applyAlignment="1" applyProtection="1"/>
    <xf numFmtId="42" fontId="37" fillId="0" borderId="21" xfId="157" applyFont="1" applyFill="1" applyBorder="1" applyAlignment="1" applyProtection="1">
      <alignment horizontal="right" vertical="center"/>
    </xf>
    <xf numFmtId="44" fontId="13" fillId="0" borderId="0" xfId="115" applyFont="1"/>
    <xf numFmtId="44" fontId="57" fillId="32" borderId="27" xfId="115" applyFont="1" applyFill="1" applyBorder="1"/>
    <xf numFmtId="44" fontId="84" fillId="32" borderId="27" xfId="115" applyFont="1" applyFill="1" applyBorder="1"/>
    <xf numFmtId="175" fontId="0" fillId="32" borderId="0" xfId="0" applyNumberFormat="1" applyFill="1" applyAlignment="1">
      <alignment horizontal="right"/>
    </xf>
    <xf numFmtId="0" fontId="0" fillId="0" borderId="0" xfId="0" quotePrefix="1" applyAlignment="1">
      <alignment horizontal="left" wrapText="1"/>
    </xf>
    <xf numFmtId="4" fontId="57" fillId="32" borderId="27" xfId="0" applyNumberFormat="1" applyFont="1" applyFill="1" applyBorder="1" applyAlignment="1">
      <alignment horizontal="right"/>
    </xf>
    <xf numFmtId="0" fontId="83" fillId="32" borderId="27" xfId="0" applyFont="1" applyFill="1" applyBorder="1" applyAlignment="1">
      <alignment horizontal="right"/>
    </xf>
    <xf numFmtId="4" fontId="60" fillId="32" borderId="27" xfId="93" applyNumberFormat="1" applyFont="1" applyFill="1" applyBorder="1" applyAlignment="1" applyProtection="1">
      <alignment horizontal="right"/>
    </xf>
    <xf numFmtId="0" fontId="60" fillId="0" borderId="0" xfId="0" quotePrefix="1" applyFont="1" applyAlignment="1">
      <alignment horizontal="left" vertical="top" wrapText="1"/>
    </xf>
    <xf numFmtId="49" fontId="33" fillId="0" borderId="0" xfId="0" applyNumberFormat="1" applyFont="1" applyAlignment="1">
      <alignment horizontal="left" vertical="top" wrapText="1"/>
    </xf>
    <xf numFmtId="0" fontId="8" fillId="0" borderId="0" xfId="122" quotePrefix="1" applyFont="1" applyAlignment="1">
      <alignment horizontal="left" vertical="top" wrapText="1"/>
    </xf>
    <xf numFmtId="0" fontId="8" fillId="0" borderId="0" xfId="0" quotePrefix="1" applyFont="1" applyAlignment="1">
      <alignment horizontal="left" vertical="top" wrapText="1"/>
    </xf>
    <xf numFmtId="0" fontId="8" fillId="0" borderId="0" xfId="122" quotePrefix="1" applyFont="1" applyAlignment="1">
      <alignment vertical="top" wrapText="1"/>
    </xf>
    <xf numFmtId="0" fontId="33" fillId="0" borderId="0" xfId="0" quotePrefix="1" applyFont="1" applyAlignment="1">
      <alignment horizontal="left" wrapText="1"/>
    </xf>
  </cellXfs>
  <cellStyles count="158">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xr:uid="{00000000-0005-0000-0000-000006000000}"/>
    <cellStyle name="20% - Accent2" xfId="8" xr:uid="{00000000-0005-0000-0000-000007000000}"/>
    <cellStyle name="20% - Accent3" xfId="9" xr:uid="{00000000-0005-0000-0000-000008000000}"/>
    <cellStyle name="20% - Accent4" xfId="10" xr:uid="{00000000-0005-0000-0000-000009000000}"/>
    <cellStyle name="20% - Accent5" xfId="11" xr:uid="{00000000-0005-0000-0000-00000A000000}"/>
    <cellStyle name="20% - Accent6" xfId="12" xr:uid="{00000000-0005-0000-0000-00000B000000}"/>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xr:uid="{00000000-0005-0000-0000-00001E000000}"/>
    <cellStyle name="60% - Accent2" xfId="32" xr:uid="{00000000-0005-0000-0000-00001F000000}"/>
    <cellStyle name="60% - Accent3" xfId="33" xr:uid="{00000000-0005-0000-0000-000020000000}"/>
    <cellStyle name="60% - Accent4" xfId="34" xr:uid="{00000000-0005-0000-0000-000021000000}"/>
    <cellStyle name="60% - Accent5" xfId="35" xr:uid="{00000000-0005-0000-0000-000022000000}"/>
    <cellStyle name="60% - Accent6" xfId="36" xr:uid="{00000000-0005-0000-0000-000023000000}"/>
    <cellStyle name="Accent1" xfId="37" xr:uid="{00000000-0005-0000-0000-000024000000}"/>
    <cellStyle name="Accent2" xfId="38" xr:uid="{00000000-0005-0000-0000-000025000000}"/>
    <cellStyle name="Accent3" xfId="39" xr:uid="{00000000-0005-0000-0000-000026000000}"/>
    <cellStyle name="Accent4" xfId="40" xr:uid="{00000000-0005-0000-0000-000027000000}"/>
    <cellStyle name="Accent5" xfId="41" xr:uid="{00000000-0005-0000-0000-000028000000}"/>
    <cellStyle name="Accent6" xfId="42" xr:uid="{00000000-0005-0000-0000-000029000000}"/>
    <cellStyle name="Bad" xfId="43" xr:uid="{00000000-0005-0000-0000-00002A000000}"/>
    <cellStyle name="Calculation" xfId="44" xr:uid="{00000000-0005-0000-0000-00002B000000}"/>
    <cellStyle name="Check Cell" xfId="45" xr:uid="{00000000-0005-0000-0000-00002C000000}"/>
    <cellStyle name="Comma_Sheet1" xfId="46" xr:uid="{00000000-0005-0000-0000-00002D000000}"/>
    <cellStyle name="Dobro" xfId="47" builtinId="26" customBuiltin="1"/>
    <cellStyle name="Euro" xfId="48" xr:uid="{00000000-0005-0000-0000-00002F000000}"/>
    <cellStyle name="Explanatory Text" xfId="49" xr:uid="{00000000-0005-0000-0000-000030000000}"/>
    <cellStyle name="Good" xfId="50" xr:uid="{00000000-0005-0000-0000-000031000000}"/>
    <cellStyle name="Heading 1" xfId="51" xr:uid="{00000000-0005-0000-0000-000032000000}"/>
    <cellStyle name="Heading 2" xfId="52" xr:uid="{00000000-0005-0000-0000-000033000000}"/>
    <cellStyle name="Heading 3" xfId="53" xr:uid="{00000000-0005-0000-0000-000034000000}"/>
    <cellStyle name="Heading 4" xfId="54" xr:uid="{00000000-0005-0000-0000-000035000000}"/>
    <cellStyle name="Input" xfId="55" xr:uid="{00000000-0005-0000-0000-000036000000}"/>
    <cellStyle name="Izhod" xfId="56" builtinId="21" customBuiltin="1"/>
    <cellStyle name="Linked Cell" xfId="57" xr:uid="{00000000-0005-0000-0000-000038000000}"/>
    <cellStyle name="Naslov" xfId="58" builtinId="15" customBuiltin="1"/>
    <cellStyle name="Naslov 1" xfId="59" builtinId="16" customBuiltin="1"/>
    <cellStyle name="Naslov 2" xfId="60" builtinId="17" customBuiltin="1"/>
    <cellStyle name="Naslov 3" xfId="61" builtinId="18" customBuiltin="1"/>
    <cellStyle name="Naslov 4" xfId="62" builtinId="19" customBuiltin="1"/>
    <cellStyle name="Navadno" xfId="0" builtinId="0"/>
    <cellStyle name="Navadno 13 2" xfId="114" xr:uid="{00000000-0005-0000-0000-00003F000000}"/>
    <cellStyle name="Navadno 162" xfId="119" xr:uid="{00000000-0005-0000-0000-000040000000}"/>
    <cellStyle name="Navadno 2" xfId="63" xr:uid="{00000000-0005-0000-0000-000041000000}"/>
    <cellStyle name="Navadno 2 2" xfId="64" xr:uid="{00000000-0005-0000-0000-000042000000}"/>
    <cellStyle name="Navadno 2 2 2" xfId="65" xr:uid="{00000000-0005-0000-0000-000043000000}"/>
    <cellStyle name="Navadno 2 2 3" xfId="122" xr:uid="{00000000-0005-0000-0000-000044000000}"/>
    <cellStyle name="Navadno 2 3" xfId="117" xr:uid="{00000000-0005-0000-0000-000045000000}"/>
    <cellStyle name="Navadno 2 4" xfId="121" xr:uid="{00000000-0005-0000-0000-000046000000}"/>
    <cellStyle name="Navadno 3" xfId="110" xr:uid="{00000000-0005-0000-0000-000047000000}"/>
    <cellStyle name="Navadno 3 2" xfId="133" xr:uid="{00000000-0005-0000-0000-000048000000}"/>
    <cellStyle name="Navadno 3 2 2" xfId="153" xr:uid="{53EF57D8-55CA-4F0B-9D5A-B29F0F657C88}"/>
    <cellStyle name="Navadno 3 3" xfId="149" xr:uid="{CEA7DB12-125C-4055-8E92-DE3798FAD350}"/>
    <cellStyle name="Navadno 6" xfId="139" xr:uid="{54D814CA-C4B7-4560-BE8C-CFB76D022BC0}"/>
    <cellStyle name="Navadno 9" xfId="120" xr:uid="{00000000-0005-0000-0000-000049000000}"/>
    <cellStyle name="Navadno_KALAMAR-PSO GREGORČIČEVA MS-16.11.04" xfId="66" xr:uid="{00000000-0005-0000-0000-00004A000000}"/>
    <cellStyle name="Navadno_List1" xfId="67" xr:uid="{00000000-0005-0000-0000-00004B000000}"/>
    <cellStyle name="Navadno_POPIS_JUHANT (2)" xfId="68" xr:uid="{00000000-0005-0000-0000-00004D000000}"/>
    <cellStyle name="Navadno_popis-splošno-zun.ured" xfId="69" xr:uid="{00000000-0005-0000-0000-00004E000000}"/>
    <cellStyle name="Navadno_V117070_PRIPRAVLJALNA-PZI" xfId="70" xr:uid="{00000000-0005-0000-0000-00004F000000}"/>
    <cellStyle name="Navadno_V117070_ZUNANJA-PZI" xfId="71" xr:uid="{00000000-0005-0000-0000-000051000000}"/>
    <cellStyle name="Neutral" xfId="72" xr:uid="{00000000-0005-0000-0000-000052000000}"/>
    <cellStyle name="Nevtralno" xfId="73" builtinId="28" customBuiltin="1"/>
    <cellStyle name="Normal 4" xfId="144" xr:uid="{6E6BC364-835B-4113-A423-E2AECFF71A6B}"/>
    <cellStyle name="Normal_dekorativna oprema" xfId="74" xr:uid="{00000000-0005-0000-0000-000054000000}"/>
    <cellStyle name="Note" xfId="75" xr:uid="{00000000-0005-0000-0000-000055000000}"/>
    <cellStyle name="Opomba" xfId="76" builtinId="10" customBuiltin="1"/>
    <cellStyle name="Opozorilo" xfId="77" builtinId="11" customBuiltin="1"/>
    <cellStyle name="Output" xfId="78" xr:uid="{00000000-0005-0000-0000-000059000000}"/>
    <cellStyle name="Pojasnjevalno besedilo" xfId="79" builtinId="53" customBuiltin="1"/>
    <cellStyle name="Poudarek1" xfId="80" builtinId="29" customBuiltin="1"/>
    <cellStyle name="Poudarek2" xfId="81" builtinId="33" customBuiltin="1"/>
    <cellStyle name="Poudarek3" xfId="82" builtinId="37" customBuiltin="1"/>
    <cellStyle name="Poudarek4" xfId="83" builtinId="41" customBuiltin="1"/>
    <cellStyle name="Poudarek5" xfId="84" builtinId="45" customBuiltin="1"/>
    <cellStyle name="Poudarek6" xfId="85" builtinId="49" customBuiltin="1"/>
    <cellStyle name="Povezana celica" xfId="86" builtinId="24" customBuiltin="1"/>
    <cellStyle name="Preveri celico" xfId="87" builtinId="23" customBuiltin="1"/>
    <cellStyle name="Računanje" xfId="88" builtinId="22" customBuiltin="1"/>
    <cellStyle name="Slabo" xfId="89" builtinId="27" customBuiltin="1"/>
    <cellStyle name="Slog 1" xfId="90" xr:uid="{00000000-0005-0000-0000-000065000000}"/>
    <cellStyle name="Slog_Objekt" xfId="116" xr:uid="{00000000-0005-0000-0000-000066000000}"/>
    <cellStyle name="Title" xfId="91" xr:uid="{00000000-0005-0000-0000-000067000000}"/>
    <cellStyle name="Total" xfId="92" xr:uid="{00000000-0005-0000-0000-000068000000}"/>
    <cellStyle name="Valuta" xfId="115" builtinId="4"/>
    <cellStyle name="Valuta [0]" xfId="157" builtinId="7"/>
    <cellStyle name="Valuta 2" xfId="137" xr:uid="{00000000-0005-0000-0000-00006A000000}"/>
    <cellStyle name="Valuta 2 2" xfId="143" xr:uid="{A9279223-BDAE-4663-9323-242C95B2A9C9}"/>
    <cellStyle name="Valuta 2 3" xfId="154" xr:uid="{E9ABAC08-CE22-4227-B987-37CF3258FE37}"/>
    <cellStyle name="Valuta 3" xfId="152" xr:uid="{9B3F46EA-59D0-4D40-B290-E2298CD12E2C}"/>
    <cellStyle name="Vejica" xfId="93" builtinId="3"/>
    <cellStyle name="Vejica 10" xfId="118" xr:uid="{00000000-0005-0000-0000-00006C000000}"/>
    <cellStyle name="Vejica 18" xfId="138" xr:uid="{00000000-0005-0000-0000-00006D000000}"/>
    <cellStyle name="Vejica 2" xfId="94" xr:uid="{00000000-0005-0000-0000-00006E000000}"/>
    <cellStyle name="Vejica 2 2" xfId="95" xr:uid="{00000000-0005-0000-0000-00006F000000}"/>
    <cellStyle name="Vejica 2 2 2" xfId="96" xr:uid="{00000000-0005-0000-0000-000070000000}"/>
    <cellStyle name="Vejica 2 2 2 2" xfId="113" xr:uid="{00000000-0005-0000-0000-000071000000}"/>
    <cellStyle name="Vejica 2 2 2 2 2" xfId="136" xr:uid="{00000000-0005-0000-0000-000072000000}"/>
    <cellStyle name="Vejica 2 2 2 2 3" xfId="140" xr:uid="{BDAD6952-5826-4080-8FAA-7B378CA59050}"/>
    <cellStyle name="Vejica 2 2 2 2 3 2" xfId="155" xr:uid="{E7D56F17-DABE-40F0-ADBB-DCBC1864F813}"/>
    <cellStyle name="Vejica 2 2 3" xfId="97" xr:uid="{00000000-0005-0000-0000-000073000000}"/>
    <cellStyle name="Vejica 2 2 3 2" xfId="126" xr:uid="{00000000-0005-0000-0000-000074000000}"/>
    <cellStyle name="Vejica 2 2 3 3" xfId="142" xr:uid="{0E703753-60F9-4D47-BFF6-2E86F63FCDC4}"/>
    <cellStyle name="Vejica 2 2 3 3 2" xfId="141" xr:uid="{DAC6E77C-5698-44AF-B7AC-AC9AD3CFB00F}"/>
    <cellStyle name="Vejica 2 2 3 3 2 2" xfId="156" xr:uid="{FE34D53B-C624-49BA-A943-C7D3C0D4A1A1}"/>
    <cellStyle name="Vejica 2 2 4" xfId="112" xr:uid="{00000000-0005-0000-0000-000075000000}"/>
    <cellStyle name="Vejica 2 2 4 2" xfId="135" xr:uid="{00000000-0005-0000-0000-000076000000}"/>
    <cellStyle name="Vejica 2 2 4 3" xfId="151" xr:uid="{DE2CE642-D3E4-49C9-A423-A04C7F484D6C}"/>
    <cellStyle name="Vejica 2 2 5" xfId="125" xr:uid="{00000000-0005-0000-0000-000077000000}"/>
    <cellStyle name="Vejica 2 3" xfId="98" xr:uid="{00000000-0005-0000-0000-000078000000}"/>
    <cellStyle name="Vejica 2 3 2" xfId="99" xr:uid="{00000000-0005-0000-0000-000079000000}"/>
    <cellStyle name="Vejica 2 3 2 2" xfId="128" xr:uid="{00000000-0005-0000-0000-00007A000000}"/>
    <cellStyle name="Vejica 2 3 2 3" xfId="146" xr:uid="{C4E8CA62-C240-49D4-A944-99A79D9B33BE}"/>
    <cellStyle name="Vejica 2 3 3" xfId="127" xr:uid="{00000000-0005-0000-0000-00007B000000}"/>
    <cellStyle name="Vejica 2 3 4" xfId="145" xr:uid="{20627915-A3FD-4AC4-A8D8-31C89A7D94F8}"/>
    <cellStyle name="Vejica 2 4" xfId="124" xr:uid="{00000000-0005-0000-0000-00007C000000}"/>
    <cellStyle name="Vejica 3" xfId="100" xr:uid="{00000000-0005-0000-0000-00007D000000}"/>
    <cellStyle name="Vejica 3 2" xfId="129" xr:uid="{00000000-0005-0000-0000-00007E000000}"/>
    <cellStyle name="Vejica 3 3" xfId="101" xr:uid="{00000000-0005-0000-0000-00007F000000}"/>
    <cellStyle name="Vejica 3 3 2" xfId="130" xr:uid="{00000000-0005-0000-0000-000080000000}"/>
    <cellStyle name="Vejica 4" xfId="102" xr:uid="{00000000-0005-0000-0000-000081000000}"/>
    <cellStyle name="Vejica 4 2" xfId="103" xr:uid="{00000000-0005-0000-0000-000082000000}"/>
    <cellStyle name="Vejica 4 2 2" xfId="111" xr:uid="{00000000-0005-0000-0000-000083000000}"/>
    <cellStyle name="Vejica 4 2 2 2" xfId="134" xr:uid="{00000000-0005-0000-0000-000084000000}"/>
    <cellStyle name="Vejica 4 2 2 3" xfId="150" xr:uid="{BDB369FF-D760-4499-9E2A-D42F9E25C251}"/>
    <cellStyle name="Vejica 4 3" xfId="131" xr:uid="{00000000-0005-0000-0000-000085000000}"/>
    <cellStyle name="Vejica 4 4" xfId="147" xr:uid="{C43BC8CE-3295-4715-BA7B-92934DA67071}"/>
    <cellStyle name="Vejica 5" xfId="104" xr:uid="{00000000-0005-0000-0000-000086000000}"/>
    <cellStyle name="Vejica 5 2" xfId="105" xr:uid="{00000000-0005-0000-0000-000087000000}"/>
    <cellStyle name="Vejica 5 2 2" xfId="132" xr:uid="{00000000-0005-0000-0000-000088000000}"/>
    <cellStyle name="Vejica 5 2 3" xfId="148" xr:uid="{D18E3AA0-5861-4195-80A9-1AB0493D6035}"/>
    <cellStyle name="Vejica 6" xfId="123" xr:uid="{00000000-0005-0000-0000-000089000000}"/>
    <cellStyle name="Vejica_popis-splošno-zun.ured" xfId="106" xr:uid="{00000000-0005-0000-0000-00008A000000}"/>
    <cellStyle name="Vnos" xfId="107" builtinId="20" customBuiltin="1"/>
    <cellStyle name="Vsota" xfId="108" builtinId="25" customBuiltin="1"/>
    <cellStyle name="Warning Text" xfId="109" xr:uid="{00000000-0005-0000-0000-00008D000000}"/>
  </cellStyles>
  <dxfs count="0"/>
  <tableStyles count="0" defaultTableStyle="TableStyleMedium9" defaultPivotStyle="PivotStyleLight16"/>
  <colors>
    <mruColors>
      <color rgb="FFFF99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8"/>
  <sheetViews>
    <sheetView showZeros="0" view="pageBreakPreview" topLeftCell="B1" zoomScaleNormal="100" zoomScaleSheetLayoutView="100" workbookViewId="0">
      <selection activeCell="C21" sqref="C21"/>
    </sheetView>
  </sheetViews>
  <sheetFormatPr defaultColWidth="9.140625" defaultRowHeight="12.75"/>
  <cols>
    <col min="1" max="1" width="0" style="38" hidden="1" customWidth="1"/>
    <col min="2" max="2" width="5.140625" style="42" customWidth="1"/>
    <col min="3" max="3" width="60.5703125" style="38" customWidth="1"/>
    <col min="4" max="4" width="5.85546875" style="43" customWidth="1"/>
    <col min="5" max="5" width="8.42578125" style="44" customWidth="1"/>
    <col min="6" max="6" width="13.28515625" style="45" customWidth="1"/>
    <col min="7" max="7" width="16.140625" style="45" customWidth="1"/>
    <col min="8" max="16384" width="9.140625" style="38"/>
  </cols>
  <sheetData>
    <row r="1" spans="2:14" s="238" customFormat="1" ht="15">
      <c r="B1" s="230"/>
      <c r="C1" s="231" t="s">
        <v>0</v>
      </c>
      <c r="D1" s="232"/>
      <c r="E1" s="233"/>
      <c r="F1" s="234"/>
      <c r="G1" s="235"/>
      <c r="H1" s="236"/>
      <c r="I1" s="237"/>
      <c r="J1" s="237"/>
      <c r="K1" s="237"/>
      <c r="L1" s="237"/>
      <c r="M1" s="237"/>
    </row>
    <row r="2" spans="2:14" s="238" customFormat="1" ht="15">
      <c r="B2" s="230"/>
      <c r="C2" s="541" t="s">
        <v>254</v>
      </c>
      <c r="D2" s="541"/>
      <c r="E2" s="239"/>
      <c r="F2" s="234"/>
      <c r="G2" s="235"/>
      <c r="H2" s="236"/>
      <c r="I2" s="237"/>
      <c r="J2" s="237"/>
      <c r="K2" s="237"/>
      <c r="L2" s="237"/>
      <c r="M2" s="237"/>
    </row>
    <row r="3" spans="2:14" s="238" customFormat="1" ht="15">
      <c r="B3" s="230"/>
      <c r="C3" s="240" t="s">
        <v>89</v>
      </c>
      <c r="D3" s="240"/>
      <c r="E3" s="239"/>
      <c r="F3" s="234"/>
      <c r="G3" s="235"/>
      <c r="H3" s="236"/>
      <c r="I3" s="237"/>
      <c r="J3" s="237"/>
      <c r="K3" s="237"/>
      <c r="L3" s="237"/>
      <c r="M3" s="237"/>
    </row>
    <row r="4" spans="2:14" s="238" customFormat="1" ht="15">
      <c r="B4" s="230"/>
      <c r="C4" s="240"/>
      <c r="D4" s="240"/>
      <c r="E4" s="239"/>
      <c r="F4" s="234"/>
      <c r="G4" s="235"/>
      <c r="H4" s="236"/>
      <c r="I4" s="237"/>
      <c r="J4" s="237"/>
      <c r="K4" s="237"/>
      <c r="L4" s="237"/>
      <c r="M4" s="237"/>
    </row>
    <row r="5" spans="2:14" s="238" customFormat="1" ht="15">
      <c r="B5" s="230"/>
      <c r="C5" s="241" t="s">
        <v>97</v>
      </c>
      <c r="D5" s="232"/>
      <c r="E5" s="233"/>
      <c r="F5" s="234"/>
      <c r="G5" s="235"/>
      <c r="H5" s="236"/>
      <c r="I5" s="237"/>
      <c r="J5" s="237"/>
      <c r="K5" s="237"/>
      <c r="L5" s="237"/>
      <c r="M5" s="237"/>
    </row>
    <row r="6" spans="2:14" s="238" customFormat="1" ht="15">
      <c r="B6" s="230"/>
      <c r="C6" s="241"/>
      <c r="D6" s="232"/>
      <c r="E6" s="233"/>
      <c r="F6" s="234"/>
      <c r="G6" s="235"/>
      <c r="H6" s="236"/>
      <c r="I6" s="237"/>
      <c r="J6" s="237"/>
      <c r="K6" s="237"/>
      <c r="L6" s="237"/>
      <c r="M6" s="237"/>
    </row>
    <row r="7" spans="2:14">
      <c r="B7" s="242"/>
      <c r="C7" s="10" t="s">
        <v>1</v>
      </c>
      <c r="D7" s="9"/>
      <c r="E7" s="243"/>
    </row>
    <row r="8" spans="2:14">
      <c r="B8" s="242"/>
      <c r="C8" s="10" t="s">
        <v>255</v>
      </c>
      <c r="D8" s="9"/>
      <c r="E8" s="243"/>
    </row>
    <row r="9" spans="2:14" s="250" customFormat="1" ht="14.25">
      <c r="B9" s="244"/>
      <c r="C9" s="10" t="s">
        <v>256</v>
      </c>
      <c r="D9" s="245"/>
      <c r="E9" s="246"/>
      <c r="F9" s="46"/>
      <c r="G9" s="247"/>
      <c r="H9" s="248"/>
      <c r="I9" s="249"/>
      <c r="J9" s="249"/>
      <c r="K9" s="249"/>
      <c r="L9" s="249"/>
      <c r="M9" s="249"/>
      <c r="N9" s="238"/>
    </row>
    <row r="10" spans="2:14" s="250" customFormat="1" ht="14.25">
      <c r="B10" s="244"/>
      <c r="C10" s="10" t="s">
        <v>257</v>
      </c>
      <c r="D10" s="245"/>
      <c r="E10" s="246"/>
      <c r="F10" s="46"/>
      <c r="G10" s="247"/>
      <c r="H10" s="248"/>
      <c r="I10" s="249"/>
      <c r="J10" s="249"/>
      <c r="K10" s="249"/>
      <c r="L10" s="249"/>
      <c r="M10" s="249"/>
      <c r="N10" s="238"/>
    </row>
    <row r="11" spans="2:14" s="250" customFormat="1" ht="14.25">
      <c r="B11" s="244"/>
      <c r="C11" s="251"/>
      <c r="D11" s="245"/>
      <c r="E11" s="246"/>
      <c r="F11" s="46"/>
      <c r="G11" s="247"/>
      <c r="H11" s="248"/>
      <c r="I11" s="249"/>
      <c r="J11" s="249"/>
      <c r="K11" s="249"/>
      <c r="L11" s="249"/>
      <c r="M11" s="249"/>
      <c r="N11" s="238"/>
    </row>
    <row r="12" spans="2:14" s="250" customFormat="1" ht="14.25">
      <c r="B12" s="244"/>
      <c r="C12" s="252" t="s">
        <v>2</v>
      </c>
      <c r="D12" s="253"/>
      <c r="E12" s="246"/>
      <c r="F12" s="254"/>
      <c r="G12" s="247"/>
      <c r="H12" s="248"/>
      <c r="I12" s="249"/>
      <c r="J12" s="249"/>
      <c r="K12" s="249"/>
      <c r="L12" s="249"/>
      <c r="M12" s="249"/>
      <c r="N12" s="238"/>
    </row>
    <row r="13" spans="2:14" s="250" customFormat="1" ht="14.25">
      <c r="B13" s="244"/>
      <c r="C13" s="10" t="s">
        <v>258</v>
      </c>
      <c r="D13" s="255"/>
      <c r="E13" s="256"/>
      <c r="F13" s="257"/>
      <c r="G13" s="258"/>
      <c r="H13" s="248"/>
      <c r="I13" s="249"/>
      <c r="J13" s="249"/>
      <c r="K13" s="249"/>
      <c r="L13" s="249"/>
      <c r="M13" s="249"/>
      <c r="N13" s="238"/>
    </row>
    <row r="14" spans="2:14" s="250" customFormat="1" ht="14.25">
      <c r="B14" s="244"/>
      <c r="C14" s="251"/>
      <c r="D14" s="255"/>
      <c r="E14" s="256"/>
      <c r="F14" s="257"/>
      <c r="G14" s="258"/>
      <c r="H14" s="248"/>
      <c r="I14" s="249"/>
      <c r="J14" s="249"/>
      <c r="K14" s="249"/>
      <c r="L14" s="249"/>
      <c r="M14" s="249"/>
      <c r="N14" s="238"/>
    </row>
    <row r="15" spans="2:14" s="250" customFormat="1" ht="14.25">
      <c r="B15" s="244"/>
      <c r="C15" s="252"/>
      <c r="D15" s="252"/>
      <c r="E15" s="251"/>
      <c r="F15" s="257"/>
      <c r="G15" s="258"/>
      <c r="H15" s="248"/>
      <c r="I15" s="249"/>
      <c r="J15" s="249"/>
      <c r="K15" s="249"/>
      <c r="L15" s="249"/>
      <c r="M15" s="249"/>
      <c r="N15" s="238"/>
    </row>
    <row r="16" spans="2:14" s="48" customFormat="1" ht="15.75">
      <c r="B16" s="11"/>
      <c r="C16" s="12" t="s">
        <v>3</v>
      </c>
      <c r="D16" s="259"/>
      <c r="E16" s="13"/>
      <c r="F16" s="47"/>
      <c r="G16" s="47"/>
    </row>
    <row r="17" spans="1:10">
      <c r="A17" s="38" t="s">
        <v>23</v>
      </c>
      <c r="B17" s="14"/>
      <c r="C17" s="15"/>
      <c r="D17" s="260"/>
      <c r="E17" s="16"/>
      <c r="F17" s="1"/>
      <c r="G17" s="1"/>
    </row>
    <row r="18" spans="1:10" ht="15">
      <c r="A18" s="38" t="s">
        <v>35</v>
      </c>
      <c r="B18" s="242"/>
      <c r="C18" s="261" t="s">
        <v>36</v>
      </c>
      <c r="D18" s="10"/>
      <c r="E18" s="10"/>
    </row>
    <row r="19" spans="1:10" ht="63.75" customHeight="1">
      <c r="B19" s="262" t="s">
        <v>43</v>
      </c>
      <c r="C19" s="540" t="s">
        <v>98</v>
      </c>
      <c r="D19" s="540"/>
      <c r="E19" s="10"/>
    </row>
    <row r="20" spans="1:10" ht="58.5" customHeight="1">
      <c r="B20" s="262" t="s">
        <v>43</v>
      </c>
      <c r="C20" s="263" t="s">
        <v>99</v>
      </c>
      <c r="D20" s="263"/>
      <c r="E20" s="10"/>
    </row>
    <row r="21" spans="1:10" ht="50.25" customHeight="1">
      <c r="B21" s="262" t="s">
        <v>43</v>
      </c>
      <c r="C21" s="263" t="s">
        <v>100</v>
      </c>
      <c r="D21" s="263"/>
      <c r="E21" s="10"/>
    </row>
    <row r="22" spans="1:10" ht="54" customHeight="1">
      <c r="B22" s="262" t="s">
        <v>43</v>
      </c>
      <c r="C22" s="263" t="s">
        <v>101</v>
      </c>
      <c r="D22" s="263"/>
      <c r="E22" s="10"/>
    </row>
    <row r="23" spans="1:10" ht="18" customHeight="1">
      <c r="A23" s="38" t="s">
        <v>24</v>
      </c>
      <c r="B23" s="262" t="s">
        <v>43</v>
      </c>
      <c r="C23" s="540" t="s">
        <v>25</v>
      </c>
      <c r="D23" s="540"/>
      <c r="E23" s="264"/>
    </row>
    <row r="24" spans="1:10" ht="31.5" customHeight="1">
      <c r="A24" s="38" t="s">
        <v>26</v>
      </c>
      <c r="B24" s="262" t="s">
        <v>43</v>
      </c>
      <c r="C24" s="540" t="s">
        <v>27</v>
      </c>
      <c r="D24" s="540"/>
      <c r="E24" s="264"/>
      <c r="F24" s="3"/>
      <c r="G24" s="3"/>
      <c r="H24" s="50"/>
      <c r="I24" s="57"/>
      <c r="J24" s="57"/>
    </row>
    <row r="25" spans="1:10" ht="33" customHeight="1">
      <c r="A25" s="38" t="s">
        <v>28</v>
      </c>
      <c r="B25" s="262" t="s">
        <v>43</v>
      </c>
      <c r="C25" s="540" t="s">
        <v>29</v>
      </c>
      <c r="D25" s="540"/>
      <c r="E25" s="264"/>
      <c r="F25" s="3"/>
      <c r="G25" s="3"/>
      <c r="H25" s="50"/>
      <c r="I25" s="57"/>
      <c r="J25" s="57"/>
    </row>
    <row r="26" spans="1:10" ht="31.5" customHeight="1">
      <c r="A26" s="38" t="s">
        <v>30</v>
      </c>
      <c r="B26" s="262" t="s">
        <v>43</v>
      </c>
      <c r="C26" s="540" t="s">
        <v>77</v>
      </c>
      <c r="D26" s="540"/>
      <c r="E26" s="264"/>
      <c r="F26" s="3"/>
      <c r="G26" s="3"/>
      <c r="H26" s="50"/>
      <c r="I26" s="57"/>
      <c r="J26" s="57"/>
    </row>
    <row r="27" spans="1:10" ht="33.75" customHeight="1">
      <c r="A27" s="38" t="s">
        <v>31</v>
      </c>
      <c r="B27" s="262" t="s">
        <v>43</v>
      </c>
      <c r="C27" s="540" t="s">
        <v>32</v>
      </c>
      <c r="D27" s="540"/>
      <c r="E27" s="264"/>
    </row>
    <row r="28" spans="1:10" ht="31.5" customHeight="1">
      <c r="A28" s="38" t="s">
        <v>33</v>
      </c>
      <c r="B28" s="262" t="s">
        <v>43</v>
      </c>
      <c r="C28" s="540" t="s">
        <v>34</v>
      </c>
      <c r="D28" s="540"/>
      <c r="E28" s="264"/>
    </row>
  </sheetData>
  <sheetProtection selectLockedCells="1" selectUnlockedCells="1"/>
  <mergeCells count="8">
    <mergeCell ref="C26:D26"/>
    <mergeCell ref="C27:D27"/>
    <mergeCell ref="C28:D28"/>
    <mergeCell ref="C25:D25"/>
    <mergeCell ref="C2:D2"/>
    <mergeCell ref="C23:D23"/>
    <mergeCell ref="C24:D24"/>
    <mergeCell ref="C19:D19"/>
  </mergeCells>
  <phoneticPr fontId="0" type="noConversion"/>
  <pageMargins left="0.98425196850393704" right="0.39370078740157483" top="1.2598425196850394" bottom="0.98425196850393704"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5"/>
  <sheetViews>
    <sheetView showZeros="0" topLeftCell="A16" zoomScaleNormal="100" zoomScaleSheetLayoutView="90" workbookViewId="0">
      <selection activeCell="D25" sqref="D25"/>
    </sheetView>
  </sheetViews>
  <sheetFormatPr defaultRowHeight="12.75"/>
  <cols>
    <col min="1" max="1" width="8.42578125" style="23" customWidth="1"/>
    <col min="2" max="2" width="17.140625" style="23" customWidth="1"/>
    <col min="3" max="3" width="6" customWidth="1"/>
    <col min="4" max="4" width="27.28515625" style="24" customWidth="1"/>
    <col min="5" max="5" width="18.42578125" style="124" customWidth="1"/>
    <col min="6" max="6" width="7.140625" customWidth="1"/>
    <col min="7" max="7" width="8.42578125" customWidth="1"/>
    <col min="9" max="9" width="12.85546875" customWidth="1"/>
    <col min="10" max="10" width="12.5703125" customWidth="1"/>
  </cols>
  <sheetData>
    <row r="1" spans="1:11">
      <c r="A1"/>
      <c r="B1"/>
      <c r="C1" s="201"/>
      <c r="D1" s="201"/>
      <c r="E1" s="439"/>
      <c r="F1" s="440"/>
      <c r="G1" s="441" t="s">
        <v>245</v>
      </c>
    </row>
    <row r="2" spans="1:11" ht="27" customHeight="1">
      <c r="A2"/>
      <c r="B2" s="442" t="s">
        <v>253</v>
      </c>
      <c r="C2" s="443"/>
      <c r="D2" s="443"/>
      <c r="E2" s="444"/>
      <c r="F2" s="443"/>
      <c r="G2" s="445"/>
    </row>
    <row r="3" spans="1:11" ht="21.75" customHeight="1">
      <c r="A3" s="10"/>
      <c r="B3" s="446" t="s">
        <v>243</v>
      </c>
      <c r="C3" s="447"/>
      <c r="D3" s="447"/>
      <c r="E3" s="448"/>
      <c r="F3" s="447"/>
    </row>
    <row r="4" spans="1:11" ht="15.75">
      <c r="A4"/>
      <c r="B4" s="446"/>
      <c r="C4" s="447"/>
      <c r="D4" s="447"/>
      <c r="E4" s="448"/>
      <c r="F4" s="447"/>
    </row>
    <row r="5" spans="1:11" ht="16.5" thickBot="1">
      <c r="A5"/>
      <c r="B5" s="449" t="s">
        <v>241</v>
      </c>
      <c r="C5" s="450"/>
      <c r="D5" s="450"/>
      <c r="E5" s="451"/>
      <c r="F5" s="452"/>
    </row>
    <row r="6" spans="1:11" ht="15.75">
      <c r="A6" s="10"/>
      <c r="B6" s="453"/>
      <c r="C6" s="447"/>
      <c r="D6" s="447"/>
      <c r="E6" s="448"/>
      <c r="F6" s="447"/>
    </row>
    <row r="7" spans="1:11" s="10" customFormat="1" ht="16.5" thickBot="1">
      <c r="A7"/>
      <c r="B7" s="453" t="s">
        <v>242</v>
      </c>
      <c r="C7" s="450"/>
      <c r="D7" s="454"/>
      <c r="E7"/>
      <c r="F7"/>
      <c r="G7" s="455"/>
      <c r="H7"/>
      <c r="I7"/>
      <c r="J7"/>
      <c r="K7"/>
    </row>
    <row r="8" spans="1:11" ht="15.75">
      <c r="A8"/>
      <c r="B8" s="456"/>
      <c r="C8" s="457"/>
      <c r="D8" s="457"/>
      <c r="E8" s="458"/>
      <c r="F8" s="457"/>
      <c r="G8" s="455"/>
    </row>
    <row r="9" spans="1:11" s="10" customFormat="1" ht="15.75">
      <c r="A9"/>
      <c r="B9" s="9"/>
      <c r="C9" s="9"/>
      <c r="D9" s="198"/>
      <c r="E9" s="8"/>
      <c r="F9"/>
      <c r="G9"/>
      <c r="H9"/>
    </row>
    <row r="10" spans="1:11" ht="15.75">
      <c r="A10"/>
      <c r="B10" s="9"/>
      <c r="C10" s="197" t="s">
        <v>244</v>
      </c>
      <c r="D10" s="198"/>
      <c r="E10" s="8"/>
    </row>
    <row r="11" spans="1:11" ht="15.75">
      <c r="A11"/>
      <c r="B11" s="9"/>
      <c r="C11" s="9"/>
      <c r="D11" s="198"/>
      <c r="E11" s="8"/>
    </row>
    <row r="12" spans="1:11">
      <c r="A12"/>
      <c r="B12" s="9"/>
      <c r="C12" s="9"/>
      <c r="D12" s="10"/>
      <c r="E12" s="8"/>
    </row>
    <row r="13" spans="1:11" ht="14.25">
      <c r="A13"/>
      <c r="B13" s="487" t="s">
        <v>14</v>
      </c>
      <c r="C13" s="488" t="s">
        <v>17</v>
      </c>
      <c r="D13" s="488"/>
      <c r="E13" s="8"/>
      <c r="F13" s="125"/>
      <c r="G13" s="126"/>
      <c r="H13" s="127"/>
    </row>
    <row r="14" spans="1:11">
      <c r="A14"/>
      <c r="B14" s="489"/>
      <c r="C14" s="489"/>
      <c r="D14" s="199"/>
      <c r="E14" s="490"/>
      <c r="F14" s="124"/>
    </row>
    <row r="15" spans="1:11">
      <c r="A15"/>
      <c r="B15" s="200"/>
      <c r="C15" s="491" t="s">
        <v>13</v>
      </c>
      <c r="D15" s="40" t="s">
        <v>72</v>
      </c>
      <c r="E15" s="532">
        <f>+'RUŠITVENA DELA'!G34</f>
        <v>0</v>
      </c>
      <c r="F15" s="374"/>
    </row>
    <row r="16" spans="1:11">
      <c r="A16"/>
      <c r="B16" s="200"/>
      <c r="C16" s="203" t="s">
        <v>229</v>
      </c>
      <c r="D16" s="204" t="s">
        <v>20</v>
      </c>
      <c r="E16" s="494">
        <f>+'ZIDARSKA DELA'!F24</f>
        <v>0</v>
      </c>
      <c r="F16" s="374"/>
    </row>
    <row r="17" spans="1:8" ht="14.25">
      <c r="A17"/>
      <c r="B17" s="200"/>
      <c r="C17" s="203"/>
      <c r="D17" s="206"/>
      <c r="E17" s="205"/>
      <c r="F17" s="125"/>
      <c r="G17" s="126"/>
      <c r="H17" s="127"/>
    </row>
    <row r="18" spans="1:8">
      <c r="A18"/>
      <c r="B18" s="489"/>
      <c r="C18" s="489"/>
      <c r="D18" s="199"/>
      <c r="E18" s="490"/>
    </row>
    <row r="19" spans="1:8">
      <c r="A19"/>
      <c r="B19" s="489"/>
      <c r="C19" s="492"/>
      <c r="D19" s="207" t="s">
        <v>10</v>
      </c>
      <c r="E19" s="208">
        <f>SUM(E15:E18)</f>
        <v>0</v>
      </c>
    </row>
    <row r="20" spans="1:8">
      <c r="A20"/>
      <c r="B20" s="493"/>
      <c r="C20" s="493"/>
      <c r="D20" s="153"/>
      <c r="E20" s="196"/>
    </row>
    <row r="21" spans="1:8">
      <c r="A21"/>
      <c r="B21" s="493"/>
      <c r="C21" s="493"/>
      <c r="D21" s="153"/>
      <c r="E21" s="196"/>
    </row>
    <row r="22" spans="1:8">
      <c r="A22"/>
      <c r="B22" s="493"/>
      <c r="C22" s="493"/>
      <c r="D22" s="223"/>
      <c r="E22" s="224"/>
    </row>
    <row r="23" spans="1:8">
      <c r="A23"/>
      <c r="B23" s="487" t="s">
        <v>86</v>
      </c>
      <c r="C23" s="488" t="s">
        <v>91</v>
      </c>
      <c r="D23" s="488"/>
      <c r="E23" s="224"/>
    </row>
    <row r="24" spans="1:8">
      <c r="A24"/>
      <c r="B24" s="493"/>
      <c r="C24" s="493"/>
      <c r="D24" s="223"/>
      <c r="E24" s="224"/>
    </row>
    <row r="25" spans="1:8">
      <c r="A25" s="10"/>
      <c r="B25" s="493"/>
      <c r="C25" s="203" t="s">
        <v>13</v>
      </c>
      <c r="D25" s="204" t="s">
        <v>92</v>
      </c>
      <c r="E25" s="532">
        <f>+'KLJUČAVNIČARSKA DELA'!F25</f>
        <v>0</v>
      </c>
    </row>
    <row r="26" spans="1:8">
      <c r="A26"/>
      <c r="B26" s="493"/>
      <c r="C26" s="203" t="s">
        <v>229</v>
      </c>
      <c r="D26" s="204" t="s">
        <v>93</v>
      </c>
      <c r="E26" s="532">
        <f>+'SUHOMONTAŽNA DELA'!F63</f>
        <v>0</v>
      </c>
    </row>
    <row r="27" spans="1:8">
      <c r="A27"/>
      <c r="B27" s="493"/>
      <c r="C27" s="203" t="s">
        <v>230</v>
      </c>
      <c r="D27" s="204" t="s">
        <v>94</v>
      </c>
      <c r="E27" s="532">
        <f>+'KERAMIČARSKA DELA'!F35</f>
        <v>0</v>
      </c>
    </row>
    <row r="28" spans="1:8">
      <c r="A28" s="10"/>
      <c r="B28" s="493"/>
      <c r="C28" s="203" t="s">
        <v>18</v>
      </c>
      <c r="D28" s="204" t="s">
        <v>95</v>
      </c>
      <c r="E28" s="532">
        <f>+'TALNE OBLOGE'!F30</f>
        <v>0</v>
      </c>
    </row>
    <row r="29" spans="1:8">
      <c r="A29"/>
      <c r="B29" s="493"/>
      <c r="C29" s="203" t="s">
        <v>19</v>
      </c>
      <c r="D29" s="204" t="s">
        <v>103</v>
      </c>
      <c r="E29" s="532">
        <f>+'SLIKOPLESKARSKA DELA'!F22</f>
        <v>0</v>
      </c>
    </row>
    <row r="30" spans="1:8" s="40" customFormat="1">
      <c r="A30"/>
      <c r="B30" s="493"/>
      <c r="C30" s="203" t="s">
        <v>11</v>
      </c>
      <c r="D30" s="204" t="s">
        <v>222</v>
      </c>
      <c r="E30" s="532">
        <f>+RAZNO!F19</f>
        <v>0</v>
      </c>
      <c r="F30"/>
      <c r="G30"/>
      <c r="H30"/>
    </row>
    <row r="31" spans="1:8" s="40" customFormat="1">
      <c r="A31"/>
      <c r="B31" s="493"/>
      <c r="C31" s="203"/>
      <c r="D31" s="204"/>
      <c r="E31" s="205"/>
      <c r="F31"/>
      <c r="G31"/>
      <c r="H31"/>
    </row>
    <row r="32" spans="1:8">
      <c r="A32"/>
      <c r="B32" s="489"/>
      <c r="C32" s="492"/>
      <c r="D32" s="207" t="s">
        <v>96</v>
      </c>
      <c r="E32" s="208">
        <f>SUM(E24:E31)</f>
        <v>0</v>
      </c>
    </row>
    <row r="33" spans="1:8" ht="15">
      <c r="A33"/>
      <c r="B33" s="437"/>
      <c r="C33" s="437"/>
      <c r="D33" s="438"/>
    </row>
    <row r="34" spans="1:8" ht="17.25" customHeight="1">
      <c r="B34" s="203"/>
      <c r="C34" s="204"/>
      <c r="D34" s="205"/>
    </row>
    <row r="35" spans="1:8" ht="15">
      <c r="A35" s="209"/>
      <c r="B35" s="209"/>
      <c r="C35" s="537" t="s">
        <v>250</v>
      </c>
      <c r="D35" s="537"/>
      <c r="E35" s="533">
        <f>+E19+E32</f>
        <v>0</v>
      </c>
      <c r="F35" s="40"/>
      <c r="G35" s="40"/>
      <c r="H35" s="40"/>
    </row>
    <row r="36" spans="1:8" ht="17.25" customHeight="1">
      <c r="A36" s="209"/>
      <c r="B36" s="209"/>
      <c r="C36" s="539" t="s">
        <v>248</v>
      </c>
      <c r="D36" s="539"/>
      <c r="E36" s="534">
        <f>E35*0.22</f>
        <v>0</v>
      </c>
      <c r="F36" s="40"/>
      <c r="G36" s="40"/>
      <c r="H36" s="40"/>
    </row>
    <row r="37" spans="1:8" ht="17.25" customHeight="1">
      <c r="A37" s="209"/>
      <c r="B37" s="209"/>
      <c r="C37" s="538" t="s">
        <v>249</v>
      </c>
      <c r="D37" s="538"/>
      <c r="E37" s="534">
        <f>+E35+E36</f>
        <v>0</v>
      </c>
      <c r="F37" s="40"/>
      <c r="G37" s="40"/>
      <c r="H37" s="40"/>
    </row>
    <row r="38" spans="1:8" ht="17.25" customHeight="1">
      <c r="A38" s="209"/>
      <c r="B38" s="209"/>
      <c r="C38" s="153"/>
      <c r="D38" s="383"/>
      <c r="E38" s="25"/>
      <c r="F38" s="40"/>
      <c r="G38" s="40"/>
      <c r="H38" s="40"/>
    </row>
    <row r="41" spans="1:8" ht="15" thickBot="1">
      <c r="A41" t="s">
        <v>164</v>
      </c>
      <c r="B41" s="481"/>
      <c r="C41" s="473"/>
      <c r="D41" s="482"/>
      <c r="E41" s="483"/>
      <c r="F41" s="485"/>
      <c r="G41" s="485"/>
    </row>
    <row r="42" spans="1:8" ht="14.25">
      <c r="B42" s="472"/>
      <c r="C42" s="474"/>
      <c r="D42" s="486" t="s">
        <v>246</v>
      </c>
      <c r="E42" s="484" t="s">
        <v>247</v>
      </c>
    </row>
    <row r="43" spans="1:8" ht="15">
      <c r="B43" s="475"/>
      <c r="C43" s="476"/>
      <c r="D43" s="477"/>
      <c r="E43" s="478"/>
    </row>
    <row r="44" spans="1:8" ht="14.25">
      <c r="B44" s="479"/>
      <c r="C44" s="480"/>
      <c r="D44" s="479"/>
      <c r="E44" s="478"/>
    </row>
    <row r="45" spans="1:8">
      <c r="C45" s="536"/>
      <c r="D45" s="536"/>
    </row>
  </sheetData>
  <sheetProtection algorithmName="SHA-512" hashValue="qYrG2UDUzFq4D/00KuijNDILRNmSJ2vYCxkA1e9dk/P1KlBHDLyvxRVtsOwk0I6nEFCNkKieyyZ6BmOkZa1yNw==" saltValue="7V+H9XPD4SrJoQfEDj47sg==" spinCount="100000" sheet="1" objects="1"/>
  <protectedRanges>
    <protectedRange sqref="B4:G8" name="Obseg1"/>
    <protectedRange sqref="A39:H46" name="Obseg2"/>
  </protectedRanges>
  <mergeCells count="4">
    <mergeCell ref="C45:D45"/>
    <mergeCell ref="C35:D35"/>
    <mergeCell ref="C37:D37"/>
    <mergeCell ref="C36:D36"/>
  </mergeCells>
  <phoneticPr fontId="0" type="noConversion"/>
  <pageMargins left="0.98425196850393704" right="0.39370078740157483" top="1.2598425196850394" bottom="0.98425196850393704" header="0.31496062992125984" footer="0.31496062992125984"/>
  <pageSetup paperSize="9" scale="96" fitToHeight="0" orientation="portrait" r:id="rId1"/>
  <headerFooter>
    <oddHeader>&amp;L&amp;8&amp;F</oddHeader>
    <oddFooter>&amp;R&amp;"FuturaTEEMedCon,Običajno"&amp;P/&amp;N</oddFooter>
  </headerFooter>
  <ignoredErrors>
    <ignoredError sqref="B34:D34 B36 B35" emptyCellReference="1"/>
    <ignoredError sqref="E2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44"/>
  <sheetViews>
    <sheetView showZeros="0" view="pageBreakPreview" topLeftCell="B1" zoomScaleNormal="100" zoomScaleSheetLayoutView="100" workbookViewId="0">
      <selection activeCell="J11" sqref="J11"/>
    </sheetView>
  </sheetViews>
  <sheetFormatPr defaultColWidth="9.140625" defaultRowHeight="12.75"/>
  <cols>
    <col min="1" max="1" width="10.85546875" style="61" hidden="1" customWidth="1"/>
    <col min="2" max="2" width="6.7109375" style="79" customWidth="1"/>
    <col min="3" max="3" width="76.7109375" style="79" customWidth="1"/>
    <col min="4" max="4" width="4.7109375" style="80" customWidth="1"/>
    <col min="5" max="5" width="10" style="81" customWidth="1"/>
    <col min="6" max="6" width="10.140625" style="2" customWidth="1"/>
    <col min="7" max="7" width="14.140625" style="85" customWidth="1"/>
    <col min="8" max="8" width="18.7109375" style="61" customWidth="1"/>
    <col min="9" max="16384" width="9.140625" style="61"/>
  </cols>
  <sheetData>
    <row r="1" spans="1:10" s="54" customFormat="1" ht="13.5" thickBot="1">
      <c r="A1" s="164"/>
      <c r="B1" s="160"/>
      <c r="C1" s="156" t="s">
        <v>38</v>
      </c>
      <c r="D1" s="62"/>
      <c r="E1" s="63"/>
      <c r="F1" s="82"/>
      <c r="G1" s="82"/>
      <c r="H1" s="51"/>
      <c r="I1" s="52"/>
      <c r="J1" s="53"/>
    </row>
    <row r="2" spans="1:10" s="54" customFormat="1" ht="13.5" thickTop="1">
      <c r="A2" s="165"/>
      <c r="B2" s="160"/>
      <c r="C2" s="157" t="s">
        <v>87</v>
      </c>
      <c r="D2" s="62"/>
      <c r="E2" s="63"/>
      <c r="F2" s="82"/>
      <c r="G2" s="82"/>
      <c r="H2" s="51"/>
      <c r="I2" s="52"/>
      <c r="J2" s="53"/>
    </row>
    <row r="3" spans="1:10" s="7" customFormat="1">
      <c r="A3" s="166"/>
      <c r="B3" s="161"/>
      <c r="C3" s="158" t="s">
        <v>39</v>
      </c>
      <c r="D3" s="64"/>
      <c r="E3" s="65"/>
      <c r="F3" s="83"/>
      <c r="G3" s="83"/>
      <c r="H3" s="50"/>
      <c r="I3" s="53"/>
      <c r="J3" s="53"/>
    </row>
    <row r="4" spans="1:10" s="7" customFormat="1" ht="38.25">
      <c r="A4" s="167"/>
      <c r="B4" s="162" t="s">
        <v>43</v>
      </c>
      <c r="C4" s="159" t="s">
        <v>90</v>
      </c>
      <c r="D4" s="143"/>
      <c r="E4" s="143"/>
      <c r="F4" s="143"/>
      <c r="G4" s="143"/>
      <c r="H4" s="50"/>
      <c r="I4" s="53"/>
      <c r="J4" s="53"/>
    </row>
    <row r="5" spans="1:10" s="7" customFormat="1">
      <c r="A5" s="166"/>
      <c r="B5" s="161"/>
      <c r="C5" s="158" t="s">
        <v>40</v>
      </c>
      <c r="D5" s="144"/>
      <c r="E5" s="144"/>
      <c r="F5" s="144"/>
      <c r="G5" s="144"/>
      <c r="H5" s="50"/>
      <c r="I5" s="53"/>
      <c r="J5" s="53"/>
    </row>
    <row r="6" spans="1:10" s="7" customFormat="1" ht="27" customHeight="1">
      <c r="A6" s="167"/>
      <c r="B6" s="162" t="s">
        <v>43</v>
      </c>
      <c r="C6" s="174" t="s">
        <v>75</v>
      </c>
      <c r="D6" s="174"/>
      <c r="E6" s="174"/>
      <c r="F6" s="174"/>
      <c r="G6" s="174"/>
      <c r="H6" s="50"/>
      <c r="I6" s="53"/>
      <c r="J6" s="53"/>
    </row>
    <row r="7" spans="1:10" s="7" customFormat="1" ht="76.5">
      <c r="A7" s="167"/>
      <c r="B7" s="162" t="s">
        <v>43</v>
      </c>
      <c r="C7" s="174" t="s">
        <v>73</v>
      </c>
      <c r="D7" s="174"/>
      <c r="E7" s="174"/>
      <c r="F7" s="174"/>
      <c r="G7" s="174"/>
      <c r="H7" s="50"/>
      <c r="I7" s="53"/>
      <c r="J7" s="53"/>
    </row>
    <row r="8" spans="1:10" s="7" customFormat="1" ht="38.25">
      <c r="A8" s="167"/>
      <c r="B8" s="162" t="s">
        <v>43</v>
      </c>
      <c r="C8" s="174" t="s">
        <v>74</v>
      </c>
      <c r="D8" s="174"/>
      <c r="E8" s="174"/>
      <c r="F8" s="174"/>
      <c r="G8" s="174"/>
      <c r="H8" s="50"/>
      <c r="I8" s="53"/>
      <c r="J8" s="53"/>
    </row>
    <row r="9" spans="1:10" s="7" customFormat="1" ht="102">
      <c r="A9" s="167"/>
      <c r="B9" s="162" t="s">
        <v>43</v>
      </c>
      <c r="C9" s="174" t="s">
        <v>78</v>
      </c>
      <c r="D9" s="174"/>
      <c r="E9" s="174"/>
      <c r="F9" s="174"/>
      <c r="G9" s="174"/>
      <c r="H9" s="50"/>
      <c r="I9" s="53"/>
      <c r="J9" s="53"/>
    </row>
    <row r="10" spans="1:10" s="54" customFormat="1">
      <c r="A10" s="168"/>
      <c r="B10" s="161"/>
      <c r="C10" s="174" t="s">
        <v>67</v>
      </c>
      <c r="D10" s="174"/>
      <c r="E10" s="174"/>
      <c r="F10" s="174"/>
      <c r="G10" s="174"/>
      <c r="H10" s="55"/>
      <c r="I10" s="53"/>
      <c r="J10" s="53"/>
    </row>
    <row r="11" spans="1:10" s="7" customFormat="1" ht="39.75" customHeight="1">
      <c r="A11" s="167"/>
      <c r="B11" s="162" t="s">
        <v>43</v>
      </c>
      <c r="C11" s="174" t="s">
        <v>68</v>
      </c>
      <c r="D11" s="174"/>
      <c r="E11" s="174"/>
      <c r="F11" s="174"/>
      <c r="G11" s="174"/>
      <c r="H11" s="56"/>
      <c r="I11" s="53"/>
      <c r="J11" s="53"/>
    </row>
    <row r="12" spans="1:10" s="54" customFormat="1" ht="25.5">
      <c r="A12" s="167"/>
      <c r="B12" s="162" t="s">
        <v>43</v>
      </c>
      <c r="C12" s="174" t="s">
        <v>42</v>
      </c>
      <c r="D12" s="147"/>
      <c r="E12" s="148"/>
      <c r="F12" s="149"/>
      <c r="G12" s="150"/>
      <c r="H12" s="51"/>
      <c r="I12" s="53"/>
      <c r="J12" s="53"/>
    </row>
    <row r="13" spans="1:10" s="7" customFormat="1">
      <c r="B13" s="163"/>
      <c r="C13" s="158" t="s">
        <v>41</v>
      </c>
      <c r="D13" s="69"/>
      <c r="E13" s="29"/>
      <c r="F13" s="32"/>
      <c r="G13" s="84"/>
      <c r="H13" s="57"/>
      <c r="I13" s="53"/>
      <c r="J13" s="53"/>
    </row>
    <row r="14" spans="1:10" s="7" customFormat="1" ht="25.5">
      <c r="B14" s="162" t="s">
        <v>43</v>
      </c>
      <c r="C14" s="174" t="s">
        <v>69</v>
      </c>
      <c r="D14" s="174"/>
      <c r="E14" s="174"/>
      <c r="F14" s="174"/>
      <c r="G14" s="174"/>
      <c r="H14" s="57"/>
      <c r="I14" s="53"/>
      <c r="J14" s="53"/>
    </row>
    <row r="15" spans="1:10" s="7" customFormat="1" ht="25.5">
      <c r="B15" s="162" t="s">
        <v>43</v>
      </c>
      <c r="C15" s="174" t="s">
        <v>102</v>
      </c>
      <c r="D15" s="174"/>
      <c r="E15" s="174"/>
      <c r="F15" s="174"/>
      <c r="G15" s="174"/>
      <c r="H15" s="57"/>
      <c r="I15" s="53"/>
      <c r="J15" s="53"/>
    </row>
    <row r="16" spans="1:10" s="7" customFormat="1" ht="63.75">
      <c r="B16" s="162" t="s">
        <v>43</v>
      </c>
      <c r="C16" s="174" t="s">
        <v>70</v>
      </c>
      <c r="D16" s="174"/>
      <c r="E16" s="174"/>
      <c r="F16" s="174"/>
      <c r="G16" s="174"/>
      <c r="H16" s="57"/>
      <c r="I16" s="53"/>
      <c r="J16" s="53"/>
    </row>
    <row r="17" spans="2:12" s="7" customFormat="1">
      <c r="B17" s="163"/>
      <c r="C17" s="68"/>
      <c r="D17" s="69"/>
      <c r="E17" s="29"/>
      <c r="F17" s="32"/>
      <c r="G17" s="84"/>
      <c r="H17" s="57"/>
      <c r="I17" s="53"/>
      <c r="J17" s="53"/>
    </row>
    <row r="18" spans="2:12" s="7" customFormat="1">
      <c r="B18" s="163"/>
      <c r="C18" s="68"/>
      <c r="D18" s="70"/>
      <c r="E18" s="71"/>
      <c r="F18" s="30"/>
      <c r="G18" s="84"/>
      <c r="H18" s="57"/>
      <c r="I18" s="53"/>
      <c r="J18" s="53"/>
    </row>
    <row r="19" spans="2:12" s="7" customFormat="1">
      <c r="B19" s="163"/>
      <c r="C19" s="68"/>
      <c r="D19" s="70"/>
      <c r="E19" s="71"/>
      <c r="F19" s="30"/>
      <c r="G19" s="84"/>
      <c r="H19" s="57"/>
      <c r="I19" s="53"/>
      <c r="J19" s="53"/>
    </row>
    <row r="20" spans="2:12" s="7" customFormat="1">
      <c r="B20" s="163"/>
      <c r="C20" s="68"/>
      <c r="D20" s="69"/>
      <c r="E20" s="29"/>
      <c r="F20" s="32"/>
      <c r="G20" s="84"/>
      <c r="H20" s="57"/>
      <c r="I20" s="53"/>
      <c r="J20" s="53"/>
    </row>
    <row r="21" spans="2:12" s="54" customFormat="1" ht="53.25" customHeight="1">
      <c r="B21" s="163"/>
      <c r="C21" s="68"/>
      <c r="D21" s="70"/>
      <c r="E21" s="71"/>
      <c r="F21" s="30"/>
      <c r="G21" s="84"/>
      <c r="H21" s="38"/>
      <c r="I21" s="38"/>
      <c r="J21" s="38"/>
      <c r="K21" s="38"/>
      <c r="L21" s="38"/>
    </row>
    <row r="22" spans="2:12" s="54" customFormat="1">
      <c r="B22" s="163"/>
      <c r="C22" s="68"/>
      <c r="D22" s="69"/>
      <c r="E22" s="71"/>
      <c r="F22" s="30"/>
      <c r="G22" s="84"/>
      <c r="H22" s="38"/>
      <c r="I22" s="38"/>
      <c r="J22" s="38"/>
      <c r="K22" s="38"/>
      <c r="L22" s="38"/>
    </row>
    <row r="23" spans="2:12" s="59" customFormat="1" ht="65.25" customHeight="1">
      <c r="B23" s="163"/>
      <c r="C23" s="68"/>
      <c r="D23" s="70"/>
      <c r="E23" s="71"/>
      <c r="F23" s="30"/>
      <c r="G23" s="84"/>
      <c r="H23" s="58"/>
      <c r="I23" s="53"/>
      <c r="J23" s="53"/>
    </row>
    <row r="24" spans="2:12" s="59" customFormat="1">
      <c r="B24" s="163"/>
      <c r="C24" s="68"/>
      <c r="D24" s="72"/>
      <c r="E24" s="73"/>
      <c r="F24" s="36"/>
      <c r="G24" s="84"/>
      <c r="H24" s="58"/>
      <c r="I24" s="53"/>
      <c r="J24" s="53"/>
    </row>
    <row r="25" spans="2:12" s="54" customFormat="1">
      <c r="B25" s="163"/>
      <c r="C25" s="68"/>
      <c r="D25" s="69"/>
      <c r="E25" s="71"/>
      <c r="F25" s="30"/>
      <c r="G25" s="84"/>
      <c r="H25" s="49"/>
      <c r="I25" s="53"/>
      <c r="J25" s="53"/>
    </row>
    <row r="26" spans="2:12" s="54" customFormat="1">
      <c r="B26" s="163"/>
      <c r="C26" s="74"/>
      <c r="D26" s="69"/>
      <c r="E26" s="71"/>
      <c r="F26" s="30"/>
      <c r="G26" s="84"/>
      <c r="H26" s="49"/>
      <c r="I26" s="53"/>
      <c r="J26" s="53"/>
    </row>
    <row r="27" spans="2:12" s="54" customFormat="1">
      <c r="B27" s="163"/>
      <c r="C27" s="74"/>
      <c r="D27" s="69"/>
      <c r="E27" s="71"/>
      <c r="F27" s="30"/>
      <c r="G27" s="84"/>
      <c r="H27" s="49"/>
      <c r="I27" s="53"/>
      <c r="J27" s="53"/>
    </row>
    <row r="28" spans="2:12" s="54" customFormat="1">
      <c r="B28" s="163"/>
      <c r="C28" s="68"/>
      <c r="D28" s="69"/>
      <c r="E28" s="71"/>
      <c r="F28" s="30"/>
      <c r="G28" s="84"/>
      <c r="H28" s="49"/>
      <c r="I28" s="53"/>
      <c r="J28" s="53"/>
    </row>
    <row r="29" spans="2:12" s="54" customFormat="1">
      <c r="B29" s="163"/>
      <c r="C29" s="68"/>
      <c r="D29" s="69"/>
      <c r="E29" s="71"/>
      <c r="F29" s="30"/>
      <c r="G29" s="84"/>
      <c r="H29" s="49"/>
      <c r="I29" s="53"/>
      <c r="J29" s="53"/>
    </row>
    <row r="30" spans="2:12" s="54" customFormat="1">
      <c r="B30" s="163"/>
      <c r="C30" s="68"/>
      <c r="D30" s="69"/>
      <c r="E30" s="71"/>
      <c r="F30" s="30"/>
      <c r="G30" s="84"/>
      <c r="H30" s="49"/>
      <c r="I30" s="53"/>
      <c r="J30" s="53"/>
    </row>
    <row r="31" spans="2:12" s="54" customFormat="1">
      <c r="B31" s="163"/>
      <c r="C31" s="74"/>
      <c r="D31" s="69"/>
      <c r="E31" s="71"/>
      <c r="F31" s="30"/>
      <c r="G31" s="84"/>
      <c r="H31" s="49"/>
      <c r="I31" s="53"/>
      <c r="J31" s="53"/>
    </row>
    <row r="32" spans="2:12" s="54" customFormat="1" ht="64.5" customHeight="1">
      <c r="B32" s="163"/>
      <c r="C32" s="68"/>
      <c r="D32" s="70"/>
      <c r="E32" s="71"/>
      <c r="F32" s="30"/>
      <c r="G32" s="84"/>
      <c r="H32" s="49"/>
      <c r="I32" s="53"/>
      <c r="J32" s="53"/>
    </row>
    <row r="33" spans="2:10" s="54" customFormat="1">
      <c r="B33" s="163"/>
      <c r="C33" s="68"/>
      <c r="D33" s="69"/>
      <c r="E33" s="71"/>
      <c r="F33" s="30"/>
      <c r="G33" s="84"/>
      <c r="H33" s="49"/>
      <c r="I33" s="53"/>
      <c r="J33" s="53"/>
    </row>
    <row r="34" spans="2:10" s="54" customFormat="1" ht="64.5" customHeight="1">
      <c r="B34" s="163"/>
      <c r="C34" s="68"/>
      <c r="D34" s="70"/>
      <c r="E34" s="29"/>
      <c r="F34" s="32"/>
      <c r="G34" s="84"/>
      <c r="H34" s="49"/>
      <c r="I34" s="53"/>
      <c r="J34" s="53"/>
    </row>
    <row r="35" spans="2:10" s="54" customFormat="1">
      <c r="B35" s="163"/>
      <c r="C35" s="75"/>
      <c r="D35" s="70"/>
      <c r="E35" s="71"/>
      <c r="F35" s="30"/>
      <c r="G35" s="84"/>
      <c r="H35" s="49"/>
      <c r="I35" s="53"/>
      <c r="J35" s="53"/>
    </row>
    <row r="36" spans="2:10" s="54" customFormat="1" ht="12.75" customHeight="1">
      <c r="B36" s="163"/>
      <c r="C36" s="68"/>
      <c r="D36" s="70"/>
      <c r="E36" s="29"/>
      <c r="F36" s="32"/>
      <c r="G36" s="84"/>
      <c r="H36" s="49"/>
      <c r="I36" s="53"/>
      <c r="J36" s="53"/>
    </row>
    <row r="37" spans="2:10" s="54" customFormat="1" ht="63" customHeight="1">
      <c r="B37" s="163"/>
      <c r="C37" s="68"/>
      <c r="D37" s="70"/>
      <c r="E37" s="71"/>
      <c r="F37" s="30"/>
      <c r="G37" s="84"/>
      <c r="H37" s="49"/>
      <c r="I37" s="53"/>
      <c r="J37" s="53"/>
    </row>
    <row r="38" spans="2:10" s="54" customFormat="1">
      <c r="B38" s="163"/>
      <c r="C38" s="75"/>
      <c r="D38" s="70"/>
      <c r="E38" s="71"/>
      <c r="F38" s="30"/>
      <c r="G38" s="84"/>
      <c r="H38" s="49"/>
      <c r="I38" s="53"/>
      <c r="J38" s="53"/>
    </row>
    <row r="39" spans="2:10" s="54" customFormat="1">
      <c r="B39" s="163"/>
      <c r="C39" s="68"/>
      <c r="D39" s="70"/>
      <c r="E39" s="71"/>
      <c r="F39" s="30"/>
      <c r="G39" s="84"/>
      <c r="H39" s="49"/>
      <c r="I39" s="53"/>
      <c r="J39" s="53"/>
    </row>
    <row r="40" spans="2:10" s="54" customFormat="1">
      <c r="B40" s="163"/>
      <c r="C40" s="68"/>
      <c r="D40" s="70"/>
      <c r="E40" s="71"/>
      <c r="F40" s="30"/>
      <c r="G40" s="84"/>
      <c r="H40" s="49"/>
      <c r="I40" s="53"/>
      <c r="J40" s="53"/>
    </row>
    <row r="41" spans="2:10" s="54" customFormat="1" ht="63.75" customHeight="1">
      <c r="B41" s="163"/>
      <c r="C41" s="68"/>
      <c r="D41" s="70"/>
      <c r="E41" s="71"/>
      <c r="F41" s="30"/>
      <c r="G41" s="84"/>
      <c r="H41" s="49"/>
      <c r="I41" s="53"/>
      <c r="J41" s="53"/>
    </row>
    <row r="42" spans="2:10" s="54" customFormat="1">
      <c r="B42" s="163"/>
      <c r="C42" s="68"/>
      <c r="D42" s="70"/>
      <c r="E42" s="71"/>
      <c r="F42" s="30"/>
      <c r="G42" s="84"/>
      <c r="H42" s="49"/>
      <c r="I42" s="53"/>
      <c r="J42" s="53"/>
    </row>
    <row r="43" spans="2:10" s="54" customFormat="1">
      <c r="B43" s="77"/>
      <c r="C43" s="153"/>
      <c r="D43" s="154"/>
      <c r="E43" s="87"/>
      <c r="F43" s="30"/>
      <c r="G43" s="155"/>
      <c r="H43" s="60"/>
      <c r="I43" s="53"/>
      <c r="J43" s="53"/>
    </row>
    <row r="44" spans="2:10" s="7" customFormat="1">
      <c r="B44" s="77"/>
      <c r="C44" s="10"/>
      <c r="D44" s="9"/>
      <c r="E44" s="78"/>
      <c r="F44" s="4"/>
      <c r="G44" s="39"/>
      <c r="H44" s="4"/>
      <c r="I44" s="4"/>
    </row>
  </sheetData>
  <sheetProtection selectLockedCells="1"/>
  <pageMargins left="0.98425196850393704" right="0.39370078740157483" top="1.2598425196850394" bottom="0.98425196850393704" header="0.31496062992125984" footer="0.31496062992125984"/>
  <pageSetup paperSize="9" fitToHeight="0" orientation="portrait" horizontalDpi="300" verticalDpi="300" r:id="rId1"/>
  <headerFooter>
    <oddHeader>&amp;L&amp;8&amp;F</oddHeader>
    <oddFooter>&amp;R&amp;"FuturaTEEMedCon,Običajno"&amp;P/&amp;N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G36"/>
  <sheetViews>
    <sheetView showZeros="0" topLeftCell="A13" zoomScaleNormal="100" zoomScaleSheetLayoutView="100" workbookViewId="0">
      <selection activeCell="C23" sqref="C23"/>
    </sheetView>
  </sheetViews>
  <sheetFormatPr defaultColWidth="9.140625" defaultRowHeight="14.25"/>
  <cols>
    <col min="1" max="1" width="4.28515625" style="170" customWidth="1"/>
    <col min="2" max="2" width="6.7109375" style="169" customWidth="1"/>
    <col min="3" max="3" width="43.7109375" style="170" customWidth="1"/>
    <col min="4" max="4" width="4.7109375" style="171" customWidth="1"/>
    <col min="5" max="5" width="10" style="171" customWidth="1"/>
    <col min="6" max="6" width="12.85546875" style="171" customWidth="1"/>
    <col min="7" max="7" width="12.85546875" style="172" customWidth="1"/>
    <col min="8" max="16384" width="9.140625" style="170"/>
  </cols>
  <sheetData>
    <row r="1" spans="2:7" ht="12.75" customHeight="1">
      <c r="B1" s="176" t="s">
        <v>13</v>
      </c>
      <c r="C1" s="177" t="s">
        <v>72</v>
      </c>
    </row>
    <row r="2" spans="2:7" ht="12.75" customHeight="1">
      <c r="B2" s="178"/>
      <c r="C2" s="179"/>
    </row>
    <row r="3" spans="2:7" s="173" customFormat="1">
      <c r="B3" s="17" t="s">
        <v>5</v>
      </c>
      <c r="C3" s="18" t="s">
        <v>6</v>
      </c>
      <c r="D3" s="426" t="s">
        <v>12</v>
      </c>
      <c r="E3" s="210" t="s">
        <v>7</v>
      </c>
      <c r="F3" s="180" t="s">
        <v>8</v>
      </c>
      <c r="G3" s="181" t="s">
        <v>9</v>
      </c>
    </row>
    <row r="4" spans="2:7" ht="12.75" customHeight="1">
      <c r="D4" s="185"/>
      <c r="E4" s="185"/>
      <c r="F4" s="186"/>
      <c r="G4" s="187"/>
    </row>
    <row r="5" spans="2:7" ht="38.25">
      <c r="B5" s="14" t="s">
        <v>234</v>
      </c>
      <c r="C5" s="68" t="s">
        <v>205</v>
      </c>
      <c r="D5" s="185" t="s">
        <v>16</v>
      </c>
      <c r="E5" s="185">
        <v>3</v>
      </c>
      <c r="F5" s="463"/>
      <c r="G5" s="529">
        <f t="shared" ref="G5" si="0">E5*F5</f>
        <v>0</v>
      </c>
    </row>
    <row r="6" spans="2:7">
      <c r="C6" s="395" t="s">
        <v>175</v>
      </c>
      <c r="D6" s="185"/>
      <c r="E6" s="185"/>
      <c r="F6" s="186"/>
      <c r="G6" s="529"/>
    </row>
    <row r="7" spans="2:7">
      <c r="C7" s="395" t="s">
        <v>213</v>
      </c>
      <c r="D7" s="185"/>
      <c r="E7" s="185"/>
      <c r="F7" s="186"/>
      <c r="G7" s="529"/>
    </row>
    <row r="8" spans="2:7">
      <c r="C8" s="395" t="s">
        <v>215</v>
      </c>
      <c r="D8" s="185"/>
      <c r="E8" s="185"/>
      <c r="F8" s="186"/>
      <c r="G8" s="529"/>
    </row>
    <row r="9" spans="2:7" ht="12.75" customHeight="1">
      <c r="F9" s="182"/>
      <c r="G9" s="529"/>
    </row>
    <row r="10" spans="2:7" ht="51">
      <c r="B10" s="14" t="s">
        <v>236</v>
      </c>
      <c r="C10" s="68" t="s">
        <v>235</v>
      </c>
      <c r="D10" s="70" t="s">
        <v>16</v>
      </c>
      <c r="E10" s="211">
        <v>1</v>
      </c>
      <c r="F10" s="462"/>
      <c r="G10" s="529">
        <f t="shared" ref="G10:G12" si="1">E10*F10</f>
        <v>0</v>
      </c>
    </row>
    <row r="11" spans="2:7" ht="12.75" customHeight="1">
      <c r="B11" s="14"/>
      <c r="C11" s="183"/>
      <c r="D11" s="170"/>
      <c r="E11" s="211"/>
      <c r="F11" s="428"/>
      <c r="G11" s="529"/>
    </row>
    <row r="12" spans="2:7" ht="38.25">
      <c r="B12" s="14" t="s">
        <v>237</v>
      </c>
      <c r="C12" s="68" t="s">
        <v>174</v>
      </c>
      <c r="D12" s="427" t="s">
        <v>144</v>
      </c>
      <c r="E12" s="211">
        <f>20*8</f>
        <v>160</v>
      </c>
      <c r="F12" s="462"/>
      <c r="G12" s="529">
        <f t="shared" si="1"/>
        <v>0</v>
      </c>
    </row>
    <row r="13" spans="2:7" ht="12.75" customHeight="1">
      <c r="B13" s="14"/>
      <c r="C13" s="183"/>
      <c r="D13" s="170"/>
      <c r="E13" s="211"/>
      <c r="F13" s="428"/>
      <c r="G13" s="529"/>
    </row>
    <row r="14" spans="2:7" ht="89.25">
      <c r="B14" s="14" t="s">
        <v>238</v>
      </c>
      <c r="C14" s="68" t="s">
        <v>198</v>
      </c>
      <c r="D14" s="70" t="s">
        <v>22</v>
      </c>
      <c r="E14" s="211">
        <f>E15+E16+E17+E18+E19+E20+E21+E22+E23+E24+E25+E26+E27+E28</f>
        <v>557</v>
      </c>
      <c r="F14" s="460"/>
      <c r="G14" s="530">
        <f>F14*E14</f>
        <v>0</v>
      </c>
    </row>
    <row r="15" spans="2:7">
      <c r="B15" s="14"/>
      <c r="C15" s="398" t="s">
        <v>186</v>
      </c>
      <c r="D15" s="281"/>
      <c r="E15" s="320"/>
      <c r="F15" s="428"/>
      <c r="G15" s="530"/>
    </row>
    <row r="16" spans="2:7">
      <c r="B16" s="14"/>
      <c r="C16" s="398" t="s">
        <v>160</v>
      </c>
      <c r="D16" s="281"/>
      <c r="E16" s="320">
        <v>60</v>
      </c>
      <c r="F16" s="428"/>
      <c r="G16" s="530"/>
    </row>
    <row r="17" spans="2:7">
      <c r="B17" s="14"/>
      <c r="C17" s="398" t="s">
        <v>155</v>
      </c>
      <c r="D17" s="281"/>
      <c r="E17" s="320">
        <v>82</v>
      </c>
      <c r="F17" s="428"/>
      <c r="G17" s="530"/>
    </row>
    <row r="18" spans="2:7">
      <c r="B18" s="14"/>
      <c r="C18" s="398" t="s">
        <v>176</v>
      </c>
      <c r="D18" s="281"/>
      <c r="E18" s="320">
        <v>22</v>
      </c>
      <c r="F18" s="428"/>
      <c r="G18" s="530"/>
    </row>
    <row r="19" spans="2:7">
      <c r="B19" s="14"/>
      <c r="C19" s="398" t="s">
        <v>177</v>
      </c>
      <c r="D19" s="281"/>
      <c r="E19" s="320">
        <v>15</v>
      </c>
      <c r="F19" s="428"/>
      <c r="G19" s="530"/>
    </row>
    <row r="20" spans="2:7">
      <c r="B20" s="14"/>
      <c r="C20" s="398" t="s">
        <v>178</v>
      </c>
      <c r="D20" s="281"/>
      <c r="E20" s="320">
        <v>86</v>
      </c>
      <c r="F20" s="428"/>
      <c r="G20" s="530"/>
    </row>
    <row r="21" spans="2:7">
      <c r="B21" s="14"/>
      <c r="C21" s="398" t="s">
        <v>179</v>
      </c>
      <c r="D21" s="281"/>
      <c r="E21" s="320">
        <v>36</v>
      </c>
      <c r="F21" s="428"/>
      <c r="G21" s="530"/>
    </row>
    <row r="22" spans="2:7">
      <c r="B22" s="14"/>
      <c r="C22" s="398" t="s">
        <v>180</v>
      </c>
      <c r="D22" s="281"/>
      <c r="E22" s="320">
        <v>23</v>
      </c>
      <c r="F22" s="428"/>
      <c r="G22" s="530"/>
    </row>
    <row r="23" spans="2:7">
      <c r="B23" s="14"/>
      <c r="C23" s="398" t="s">
        <v>181</v>
      </c>
      <c r="D23" s="281"/>
      <c r="E23" s="320">
        <v>93</v>
      </c>
      <c r="F23" s="428"/>
      <c r="G23" s="530"/>
    </row>
    <row r="24" spans="2:7">
      <c r="B24" s="14"/>
      <c r="C24" s="398" t="s">
        <v>182</v>
      </c>
      <c r="D24" s="281"/>
      <c r="E24" s="320">
        <v>32</v>
      </c>
      <c r="F24" s="428"/>
      <c r="G24" s="530"/>
    </row>
    <row r="25" spans="2:7">
      <c r="B25" s="14"/>
      <c r="C25" s="398" t="s">
        <v>183</v>
      </c>
      <c r="D25" s="281"/>
      <c r="E25" s="320">
        <v>57</v>
      </c>
      <c r="F25" s="428"/>
      <c r="G25" s="530"/>
    </row>
    <row r="26" spans="2:7">
      <c r="B26" s="14"/>
      <c r="C26" s="398" t="s">
        <v>184</v>
      </c>
      <c r="D26" s="281"/>
      <c r="E26" s="320">
        <v>7</v>
      </c>
      <c r="F26" s="428"/>
      <c r="G26" s="530"/>
    </row>
    <row r="27" spans="2:7">
      <c r="B27" s="14"/>
      <c r="C27" s="398" t="s">
        <v>185</v>
      </c>
      <c r="D27" s="281"/>
      <c r="E27" s="320">
        <v>7</v>
      </c>
      <c r="F27" s="428"/>
      <c r="G27" s="530"/>
    </row>
    <row r="28" spans="2:7">
      <c r="B28" s="14"/>
      <c r="C28" s="398" t="s">
        <v>206</v>
      </c>
      <c r="D28" s="281"/>
      <c r="E28" s="320">
        <v>37</v>
      </c>
      <c r="F28" s="428"/>
      <c r="G28" s="530"/>
    </row>
    <row r="29" spans="2:7">
      <c r="B29" s="14"/>
      <c r="C29" s="400"/>
      <c r="D29" s="281"/>
      <c r="E29" s="320"/>
      <c r="F29" s="428"/>
      <c r="G29" s="530"/>
    </row>
    <row r="30" spans="2:7" ht="66.599999999999994" customHeight="1">
      <c r="B30" s="14" t="s">
        <v>239</v>
      </c>
      <c r="C30" s="68" t="s">
        <v>199</v>
      </c>
      <c r="D30" s="70" t="s">
        <v>144</v>
      </c>
      <c r="E30" s="211">
        <v>557</v>
      </c>
      <c r="F30" s="461"/>
      <c r="G30" s="530">
        <f t="shared" ref="G30:G32" si="2">F30*E30</f>
        <v>0</v>
      </c>
    </row>
    <row r="31" spans="2:7">
      <c r="B31" s="14"/>
      <c r="C31" s="75"/>
      <c r="D31" s="70"/>
      <c r="E31" s="211"/>
      <c r="F31" s="30"/>
      <c r="G31" s="530"/>
    </row>
    <row r="32" spans="2:7">
      <c r="B32" s="14" t="s">
        <v>240</v>
      </c>
      <c r="C32" s="28" t="s">
        <v>231</v>
      </c>
      <c r="D32" s="70" t="s">
        <v>71</v>
      </c>
      <c r="E32" s="211">
        <v>1</v>
      </c>
      <c r="F32" s="84">
        <f>(+G5+G10+G12+G14+G30)*0.15</f>
        <v>0</v>
      </c>
      <c r="G32" s="530">
        <f t="shared" si="2"/>
        <v>0</v>
      </c>
    </row>
    <row r="33" spans="2:7">
      <c r="B33" s="14"/>
      <c r="C33" s="184"/>
      <c r="D33" s="185"/>
      <c r="E33" s="185"/>
      <c r="F33" s="186"/>
      <c r="G33" s="529"/>
    </row>
    <row r="34" spans="2:7" ht="15" thickBot="1">
      <c r="B34" s="188"/>
      <c r="C34" s="76" t="str">
        <f>C1&amp;" skupaj:"</f>
        <v>RUŠITVENA DELA skupaj:</v>
      </c>
      <c r="D34" s="189"/>
      <c r="E34" s="212"/>
      <c r="F34" s="190"/>
      <c r="G34" s="531">
        <f>SUM(G5:G32)</f>
        <v>0</v>
      </c>
    </row>
    <row r="35" spans="2:7" ht="15" thickTop="1">
      <c r="B35" s="77"/>
      <c r="C35" s="153"/>
      <c r="D35" s="154"/>
      <c r="E35" s="384"/>
      <c r="F35" s="87"/>
      <c r="G35" s="155"/>
    </row>
    <row r="36" spans="2:7">
      <c r="C36" s="153"/>
      <c r="E36" s="384"/>
    </row>
  </sheetData>
  <sheetProtection algorithmName="SHA-512" hashValue="3d3L3tcqyK2/mgPvYNpPcSD2z874vyS6Wso5/HZkozeOUYNUa5IHa6sF1KdC20DYmlOpaH8nVyRU0Rrc756t/w==" saltValue="EiI1KBtzaZ2VfM67FVEx2Q==" spinCount="100000" sheet="1" objects="1"/>
  <protectedRanges>
    <protectedRange sqref="F5:F30" name="Obseg1"/>
  </protectedRanges>
  <pageMargins left="0.98425196850393704" right="0.39370078740157483" top="1.2598425196850394" bottom="0.98425196850393704" header="0.31496062992125984" footer="0.31496062992125984"/>
  <pageSetup paperSize="9" scale="94" fitToHeight="0" orientation="portrait" r:id="rId1"/>
  <headerFooter>
    <oddHeader>&amp;L&amp;8&amp;F</oddHeader>
    <oddFooter>&amp;R&amp;"FuturaTEEMedCon,Običajno"&amp;P/&amp;N</oddFooter>
  </headerFooter>
  <rowBreaks count="1" manualBreakCount="1">
    <brk id="1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L45"/>
  <sheetViews>
    <sheetView showZeros="0" view="pageBreakPreview" topLeftCell="B1" zoomScaleNormal="100" zoomScaleSheetLayoutView="100" workbookViewId="0">
      <selection activeCell="C13" sqref="C13"/>
    </sheetView>
  </sheetViews>
  <sheetFormatPr defaultColWidth="9.140625" defaultRowHeight="12.75"/>
  <cols>
    <col min="1" max="1" width="10.85546875" style="61" hidden="1" customWidth="1"/>
    <col min="2" max="2" width="6.7109375" style="79" customWidth="1"/>
    <col min="3" max="3" width="76.7109375" style="79" customWidth="1"/>
    <col min="4" max="4" width="4.7109375" style="80" customWidth="1"/>
    <col min="5" max="5" width="10" style="81" customWidth="1"/>
    <col min="6" max="6" width="10.140625" style="2" customWidth="1"/>
    <col min="7" max="7" width="14.140625" style="85" customWidth="1"/>
    <col min="8" max="8" width="18.7109375" style="61" customWidth="1"/>
    <col min="9" max="16384" width="9.140625" style="61"/>
  </cols>
  <sheetData>
    <row r="1" spans="1:10" s="54" customFormat="1" ht="13.5" thickBot="1">
      <c r="A1" s="164" t="s">
        <v>37</v>
      </c>
      <c r="B1" s="160"/>
      <c r="C1" s="156" t="s">
        <v>38</v>
      </c>
      <c r="D1" s="62"/>
      <c r="E1" s="63"/>
      <c r="F1" s="82"/>
      <c r="G1" s="82"/>
      <c r="H1" s="51"/>
      <c r="I1" s="52"/>
      <c r="J1" s="53"/>
    </row>
    <row r="2" spans="1:10" s="54" customFormat="1" ht="13.5" thickTop="1">
      <c r="A2" s="165" t="s">
        <v>44</v>
      </c>
      <c r="B2" s="160"/>
      <c r="C2" s="157" t="s">
        <v>45</v>
      </c>
      <c r="D2" s="62"/>
      <c r="E2" s="63"/>
      <c r="F2" s="82"/>
      <c r="G2" s="82"/>
      <c r="H2" s="51"/>
      <c r="I2" s="52"/>
      <c r="J2" s="53"/>
    </row>
    <row r="3" spans="1:10" s="7" customFormat="1">
      <c r="A3" s="166" t="s">
        <v>46</v>
      </c>
      <c r="B3" s="161"/>
      <c r="C3" s="158" t="s">
        <v>39</v>
      </c>
      <c r="D3" s="64"/>
      <c r="E3" s="65"/>
      <c r="F3" s="83"/>
      <c r="G3" s="83"/>
      <c r="H3" s="50"/>
      <c r="I3" s="53"/>
      <c r="J3" s="53"/>
    </row>
    <row r="4" spans="1:10" s="7" customFormat="1" ht="38.25">
      <c r="A4" s="167" t="s">
        <v>47</v>
      </c>
      <c r="B4" s="162" t="s">
        <v>43</v>
      </c>
      <c r="C4" s="159" t="s">
        <v>62</v>
      </c>
      <c r="D4" s="143"/>
      <c r="E4" s="143"/>
      <c r="F4" s="143"/>
      <c r="G4" s="143"/>
      <c r="H4" s="50"/>
      <c r="I4" s="53"/>
      <c r="J4" s="53"/>
    </row>
    <row r="5" spans="1:10" s="7" customFormat="1" ht="25.5">
      <c r="A5" s="166" t="s">
        <v>48</v>
      </c>
      <c r="B5" s="162" t="s">
        <v>43</v>
      </c>
      <c r="C5" s="159" t="s">
        <v>63</v>
      </c>
      <c r="D5" s="144"/>
      <c r="E5" s="144"/>
      <c r="F5" s="144"/>
      <c r="G5" s="144"/>
      <c r="H5" s="50"/>
      <c r="I5" s="53"/>
      <c r="J5" s="53"/>
    </row>
    <row r="6" spans="1:10" s="7" customFormat="1">
      <c r="A6" s="168" t="s">
        <v>49</v>
      </c>
      <c r="B6" s="161"/>
      <c r="C6" s="158" t="s">
        <v>40</v>
      </c>
      <c r="D6" s="144"/>
      <c r="E6" s="144"/>
      <c r="F6" s="144"/>
      <c r="G6" s="144"/>
      <c r="H6" s="50"/>
      <c r="I6" s="53"/>
      <c r="J6" s="53"/>
    </row>
    <row r="7" spans="1:10" s="7" customFormat="1">
      <c r="A7" s="167" t="s">
        <v>50</v>
      </c>
      <c r="B7" s="161"/>
      <c r="C7" s="158" t="s">
        <v>45</v>
      </c>
      <c r="D7" s="144"/>
      <c r="E7" s="144"/>
      <c r="F7" s="144"/>
      <c r="G7" s="144"/>
      <c r="H7" s="50"/>
      <c r="I7" s="53"/>
      <c r="J7" s="53"/>
    </row>
    <row r="8" spans="1:10" s="7" customFormat="1">
      <c r="A8" s="167" t="s">
        <v>51</v>
      </c>
      <c r="B8" s="162"/>
      <c r="C8" s="159"/>
      <c r="D8" s="144"/>
      <c r="E8" s="144"/>
      <c r="F8" s="144"/>
      <c r="G8" s="144"/>
      <c r="H8" s="50"/>
      <c r="I8" s="53"/>
      <c r="J8" s="53"/>
    </row>
    <row r="9" spans="1:10" s="7" customFormat="1" ht="38.25">
      <c r="A9" s="167" t="s">
        <v>52</v>
      </c>
      <c r="B9" s="162" t="s">
        <v>43</v>
      </c>
      <c r="C9" s="159" t="s">
        <v>79</v>
      </c>
      <c r="D9" s="145"/>
      <c r="E9" s="145"/>
      <c r="F9" s="145"/>
      <c r="G9" s="145"/>
      <c r="H9" s="50"/>
      <c r="I9" s="53"/>
      <c r="J9" s="53"/>
    </row>
    <row r="10" spans="1:10" s="7" customFormat="1" ht="25.5">
      <c r="A10" s="167" t="s">
        <v>53</v>
      </c>
      <c r="B10" s="162" t="s">
        <v>43</v>
      </c>
      <c r="C10" s="159" t="s">
        <v>64</v>
      </c>
      <c r="D10" s="146"/>
      <c r="E10" s="146"/>
      <c r="F10" s="146"/>
      <c r="G10" s="146"/>
      <c r="H10" s="50"/>
      <c r="I10" s="53"/>
      <c r="J10" s="53"/>
    </row>
    <row r="11" spans="1:10" s="7" customFormat="1" ht="14.25" customHeight="1">
      <c r="A11" s="175"/>
      <c r="B11" s="162" t="s">
        <v>43</v>
      </c>
      <c r="C11" s="145" t="s">
        <v>76</v>
      </c>
      <c r="D11" s="145"/>
      <c r="E11" s="145"/>
      <c r="F11" s="145"/>
      <c r="G11" s="145"/>
      <c r="H11" s="50"/>
      <c r="I11" s="53"/>
      <c r="J11" s="53"/>
    </row>
    <row r="12" spans="1:10" s="7" customFormat="1">
      <c r="A12" s="167" t="s">
        <v>54</v>
      </c>
      <c r="B12" s="161"/>
      <c r="C12" s="158" t="s">
        <v>55</v>
      </c>
      <c r="D12" s="151"/>
      <c r="E12" s="152"/>
      <c r="F12" s="150"/>
      <c r="G12" s="150"/>
      <c r="H12" s="56"/>
      <c r="I12" s="53"/>
      <c r="J12" s="53"/>
    </row>
    <row r="13" spans="1:10" s="54" customFormat="1" ht="51">
      <c r="A13" s="167" t="s">
        <v>56</v>
      </c>
      <c r="B13" s="162" t="s">
        <v>43</v>
      </c>
      <c r="C13" s="159" t="s">
        <v>65</v>
      </c>
      <c r="D13" s="147"/>
      <c r="E13" s="148"/>
      <c r="F13" s="149"/>
      <c r="G13" s="150"/>
      <c r="H13" s="51"/>
      <c r="I13" s="53"/>
      <c r="J13" s="53"/>
    </row>
    <row r="14" spans="1:10" s="7" customFormat="1">
      <c r="A14" s="89" t="s">
        <v>57</v>
      </c>
      <c r="B14" s="163"/>
      <c r="C14" s="158" t="s">
        <v>58</v>
      </c>
      <c r="D14" s="69"/>
      <c r="E14" s="29"/>
      <c r="F14" s="32"/>
      <c r="G14" s="84"/>
      <c r="H14" s="57"/>
      <c r="I14" s="53"/>
      <c r="J14" s="53"/>
    </row>
    <row r="15" spans="1:10" s="7" customFormat="1" ht="25.5">
      <c r="A15" s="89" t="s">
        <v>59</v>
      </c>
      <c r="B15" s="162" t="s">
        <v>43</v>
      </c>
      <c r="C15" s="68" t="s">
        <v>60</v>
      </c>
      <c r="D15" s="69"/>
      <c r="E15" s="29"/>
      <c r="F15" s="32"/>
      <c r="G15" s="84"/>
      <c r="H15" s="57"/>
      <c r="I15" s="53"/>
      <c r="J15" s="53"/>
    </row>
    <row r="16" spans="1:10" s="7" customFormat="1" ht="63.75">
      <c r="A16" s="89" t="s">
        <v>61</v>
      </c>
      <c r="B16" s="162" t="s">
        <v>43</v>
      </c>
      <c r="C16" s="68" t="s">
        <v>66</v>
      </c>
      <c r="D16" s="69"/>
      <c r="E16" s="29"/>
      <c r="F16" s="32"/>
      <c r="G16" s="84"/>
      <c r="H16" s="57"/>
      <c r="I16" s="53"/>
      <c r="J16" s="53"/>
    </row>
    <row r="17" spans="1:12" s="7" customFormat="1">
      <c r="A17" s="89"/>
      <c r="B17" s="163"/>
      <c r="C17" s="28"/>
      <c r="D17" s="70"/>
      <c r="E17" s="71"/>
      <c r="F17" s="30"/>
      <c r="G17" s="84"/>
      <c r="H17" s="57"/>
      <c r="I17" s="53"/>
      <c r="J17" s="53"/>
    </row>
    <row r="18" spans="1:12" s="7" customFormat="1">
      <c r="A18" s="89"/>
      <c r="B18" s="163"/>
      <c r="C18" s="68"/>
      <c r="D18" s="69"/>
      <c r="E18" s="29"/>
      <c r="F18" s="32"/>
      <c r="G18" s="84"/>
      <c r="H18" s="57"/>
      <c r="I18" s="53"/>
      <c r="J18" s="53"/>
    </row>
    <row r="19" spans="1:12" s="7" customFormat="1">
      <c r="A19" s="89"/>
      <c r="B19" s="163"/>
      <c r="C19" s="68"/>
      <c r="D19" s="70"/>
      <c r="E19" s="71"/>
      <c r="F19" s="30"/>
      <c r="G19" s="84"/>
      <c r="H19" s="57"/>
      <c r="I19" s="53"/>
      <c r="J19" s="53"/>
    </row>
    <row r="20" spans="1:12" s="7" customFormat="1">
      <c r="A20" s="89"/>
      <c r="B20" s="163"/>
      <c r="C20" s="68"/>
      <c r="D20" s="70"/>
      <c r="E20" s="71"/>
      <c r="F20" s="30"/>
      <c r="G20" s="84"/>
      <c r="H20" s="57"/>
      <c r="I20" s="53"/>
      <c r="J20" s="53"/>
    </row>
    <row r="21" spans="1:12" s="7" customFormat="1">
      <c r="A21" s="89"/>
      <c r="B21" s="163"/>
      <c r="C21" s="68"/>
      <c r="D21" s="69"/>
      <c r="E21" s="29"/>
      <c r="F21" s="32"/>
      <c r="G21" s="84"/>
      <c r="H21" s="57"/>
      <c r="I21" s="53"/>
      <c r="J21" s="53"/>
    </row>
    <row r="22" spans="1:12" s="54" customFormat="1" ht="53.25" customHeight="1">
      <c r="B22" s="163"/>
      <c r="C22" s="68"/>
      <c r="D22" s="70"/>
      <c r="E22" s="71"/>
      <c r="F22" s="30"/>
      <c r="G22" s="84"/>
      <c r="H22" s="38"/>
      <c r="I22" s="38"/>
      <c r="J22" s="38"/>
      <c r="K22" s="38"/>
      <c r="L22" s="38"/>
    </row>
    <row r="23" spans="1:12" s="54" customFormat="1">
      <c r="B23" s="163"/>
      <c r="C23" s="68"/>
      <c r="D23" s="69"/>
      <c r="E23" s="71"/>
      <c r="F23" s="30"/>
      <c r="G23" s="84"/>
      <c r="H23" s="38"/>
      <c r="I23" s="38"/>
      <c r="J23" s="38"/>
      <c r="K23" s="38"/>
      <c r="L23" s="38"/>
    </row>
    <row r="24" spans="1:12" s="59" customFormat="1" ht="65.25" customHeight="1">
      <c r="B24" s="163"/>
      <c r="C24" s="68"/>
      <c r="D24" s="70"/>
      <c r="E24" s="71"/>
      <c r="F24" s="30"/>
      <c r="G24" s="84"/>
      <c r="H24" s="58"/>
      <c r="I24" s="53"/>
      <c r="J24" s="53"/>
    </row>
    <row r="25" spans="1:12" s="59" customFormat="1">
      <c r="B25" s="163"/>
      <c r="C25" s="68"/>
      <c r="D25" s="72"/>
      <c r="E25" s="73"/>
      <c r="F25" s="36"/>
      <c r="G25" s="84"/>
      <c r="H25" s="58"/>
      <c r="I25" s="53"/>
      <c r="J25" s="53"/>
    </row>
    <row r="26" spans="1:12" s="54" customFormat="1">
      <c r="B26" s="163"/>
      <c r="C26" s="68"/>
      <c r="D26" s="69"/>
      <c r="E26" s="71"/>
      <c r="F26" s="30"/>
      <c r="G26" s="84"/>
      <c r="H26" s="49"/>
      <c r="I26" s="53"/>
      <c r="J26" s="53"/>
    </row>
    <row r="27" spans="1:12" s="54" customFormat="1">
      <c r="B27" s="163"/>
      <c r="C27" s="74"/>
      <c r="D27" s="69"/>
      <c r="E27" s="71"/>
      <c r="F27" s="30"/>
      <c r="G27" s="84"/>
      <c r="H27" s="49"/>
      <c r="I27" s="53"/>
      <c r="J27" s="53"/>
    </row>
    <row r="28" spans="1:12" s="54" customFormat="1">
      <c r="B28" s="163"/>
      <c r="C28" s="74"/>
      <c r="D28" s="69"/>
      <c r="E28" s="71"/>
      <c r="F28" s="30"/>
      <c r="G28" s="84"/>
      <c r="H28" s="49"/>
      <c r="I28" s="53"/>
      <c r="J28" s="53"/>
    </row>
    <row r="29" spans="1:12" s="54" customFormat="1">
      <c r="B29" s="163"/>
      <c r="C29" s="68"/>
      <c r="D29" s="69"/>
      <c r="E29" s="71"/>
      <c r="F29" s="30"/>
      <c r="G29" s="84"/>
      <c r="H29" s="49"/>
      <c r="I29" s="53"/>
      <c r="J29" s="53"/>
    </row>
    <row r="30" spans="1:12" s="54" customFormat="1">
      <c r="B30" s="163"/>
      <c r="C30" s="68"/>
      <c r="D30" s="69"/>
      <c r="E30" s="71"/>
      <c r="F30" s="30"/>
      <c r="G30" s="84"/>
      <c r="H30" s="49"/>
      <c r="I30" s="53"/>
      <c r="J30" s="53"/>
    </row>
    <row r="31" spans="1:12" s="54" customFormat="1">
      <c r="B31" s="163"/>
      <c r="C31" s="68"/>
      <c r="D31" s="69"/>
      <c r="E31" s="71"/>
      <c r="F31" s="30"/>
      <c r="G31" s="84"/>
      <c r="H31" s="49"/>
      <c r="I31" s="53"/>
      <c r="J31" s="53"/>
    </row>
    <row r="32" spans="1:12" s="54" customFormat="1">
      <c r="B32" s="163"/>
      <c r="C32" s="74"/>
      <c r="D32" s="69"/>
      <c r="E32" s="71"/>
      <c r="F32" s="30"/>
      <c r="G32" s="84"/>
      <c r="H32" s="49"/>
      <c r="I32" s="53"/>
      <c r="J32" s="53"/>
    </row>
    <row r="33" spans="1:10" s="54" customFormat="1" ht="64.5" customHeight="1">
      <c r="B33" s="163"/>
      <c r="C33" s="68"/>
      <c r="D33" s="70"/>
      <c r="E33" s="71"/>
      <c r="F33" s="30"/>
      <c r="G33" s="84"/>
      <c r="H33" s="49"/>
      <c r="I33" s="53"/>
      <c r="J33" s="53"/>
    </row>
    <row r="34" spans="1:10" s="54" customFormat="1">
      <c r="B34" s="163"/>
      <c r="C34" s="68"/>
      <c r="D34" s="69"/>
      <c r="E34" s="71"/>
      <c r="F34" s="30"/>
      <c r="G34" s="84"/>
      <c r="H34" s="49"/>
      <c r="I34" s="53"/>
      <c r="J34" s="53"/>
    </row>
    <row r="35" spans="1:10" s="54" customFormat="1" ht="64.5" customHeight="1">
      <c r="B35" s="163"/>
      <c r="C35" s="68"/>
      <c r="D35" s="70"/>
      <c r="E35" s="29"/>
      <c r="F35" s="32"/>
      <c r="G35" s="84"/>
      <c r="H35" s="49"/>
      <c r="I35" s="53"/>
      <c r="J35" s="53"/>
    </row>
    <row r="36" spans="1:10" s="54" customFormat="1">
      <c r="B36" s="163"/>
      <c r="C36" s="75"/>
      <c r="D36" s="70"/>
      <c r="E36" s="71"/>
      <c r="F36" s="30"/>
      <c r="G36" s="84"/>
      <c r="H36" s="49"/>
      <c r="I36" s="53"/>
      <c r="J36" s="53"/>
    </row>
    <row r="37" spans="1:10" s="54" customFormat="1" ht="12.75" customHeight="1">
      <c r="B37" s="163"/>
      <c r="C37" s="68"/>
      <c r="D37" s="70"/>
      <c r="E37" s="29"/>
      <c r="F37" s="32"/>
      <c r="G37" s="84"/>
      <c r="H37" s="49"/>
      <c r="I37" s="53"/>
      <c r="J37" s="53"/>
    </row>
    <row r="38" spans="1:10" s="54" customFormat="1" ht="63" customHeight="1">
      <c r="B38" s="163"/>
      <c r="C38" s="68"/>
      <c r="D38" s="70"/>
      <c r="E38" s="71"/>
      <c r="F38" s="30"/>
      <c r="G38" s="84"/>
      <c r="H38" s="49"/>
      <c r="I38" s="53"/>
      <c r="J38" s="53"/>
    </row>
    <row r="39" spans="1:10" s="54" customFormat="1">
      <c r="B39" s="163"/>
      <c r="C39" s="75"/>
      <c r="D39" s="70"/>
      <c r="E39" s="71"/>
      <c r="F39" s="30"/>
      <c r="G39" s="84"/>
      <c r="H39" s="49"/>
      <c r="I39" s="53"/>
      <c r="J39" s="53"/>
    </row>
    <row r="40" spans="1:10" s="54" customFormat="1">
      <c r="B40" s="163"/>
      <c r="C40" s="68"/>
      <c r="D40" s="70"/>
      <c r="E40" s="71"/>
      <c r="F40" s="30"/>
      <c r="G40" s="84"/>
      <c r="H40" s="49"/>
      <c r="I40" s="53"/>
      <c r="J40" s="53"/>
    </row>
    <row r="41" spans="1:10" s="54" customFormat="1">
      <c r="B41" s="163"/>
      <c r="C41" s="68"/>
      <c r="D41" s="70"/>
      <c r="E41" s="71"/>
      <c r="F41" s="30"/>
      <c r="G41" s="84"/>
      <c r="H41" s="49"/>
      <c r="I41" s="53"/>
      <c r="J41" s="53"/>
    </row>
    <row r="42" spans="1:10" s="54" customFormat="1" ht="63.75" customHeight="1">
      <c r="B42" s="163"/>
      <c r="C42" s="68"/>
      <c r="D42" s="70"/>
      <c r="E42" s="71"/>
      <c r="F42" s="30"/>
      <c r="G42" s="84"/>
      <c r="H42" s="49"/>
      <c r="I42" s="53"/>
      <c r="J42" s="53"/>
    </row>
    <row r="43" spans="1:10" s="54" customFormat="1">
      <c r="B43" s="163"/>
      <c r="C43" s="68"/>
      <c r="D43" s="70"/>
      <c r="E43" s="71"/>
      <c r="F43" s="30"/>
      <c r="G43" s="84"/>
      <c r="H43" s="49"/>
      <c r="I43" s="53"/>
      <c r="J43" s="53"/>
    </row>
    <row r="44" spans="1:10" s="54" customFormat="1">
      <c r="B44" s="77"/>
      <c r="C44" s="153"/>
      <c r="D44" s="154"/>
      <c r="E44" s="87"/>
      <c r="F44" s="30"/>
      <c r="G44" s="155"/>
      <c r="H44" s="60"/>
      <c r="I44" s="53"/>
      <c r="J44" s="53"/>
    </row>
    <row r="45" spans="1:10" s="7" customFormat="1">
      <c r="A45" s="89"/>
      <c r="B45" s="77"/>
      <c r="C45" s="10"/>
      <c r="D45" s="9"/>
      <c r="E45" s="78"/>
      <c r="F45" s="4"/>
      <c r="G45" s="39"/>
      <c r="H45" s="4"/>
      <c r="I45" s="4"/>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&amp;R&amp;"FuturaTEEMedCon,Običajno"&amp;P/&amp;N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139"/>
  <sheetViews>
    <sheetView showZeros="0" zoomScaleNormal="100" zoomScaleSheetLayoutView="100" workbookViewId="0">
      <selection activeCell="B10" sqref="B10"/>
    </sheetView>
  </sheetViews>
  <sheetFormatPr defaultColWidth="9.140625" defaultRowHeight="12.75"/>
  <cols>
    <col min="1" max="1" width="5.85546875" style="77" customWidth="1"/>
    <col min="2" max="2" width="43.85546875" style="41" customWidth="1"/>
    <col min="3" max="3" width="4.7109375" style="93" customWidth="1"/>
    <col min="4" max="4" width="9.5703125" style="528" customWidth="1"/>
    <col min="5" max="5" width="12.7109375" style="5" customWidth="1"/>
    <col min="6" max="6" width="12.7109375" style="41" customWidth="1"/>
    <col min="7" max="16384" width="9.140625" style="5"/>
  </cols>
  <sheetData>
    <row r="1" spans="1:6">
      <c r="A1" s="191" t="s">
        <v>229</v>
      </c>
      <c r="B1" s="192" t="s">
        <v>20</v>
      </c>
      <c r="C1" s="193"/>
      <c r="D1" s="511"/>
      <c r="E1" s="194"/>
      <c r="F1" s="194"/>
    </row>
    <row r="2" spans="1:6">
      <c r="A2" s="191"/>
      <c r="B2" s="195"/>
      <c r="C2" s="193"/>
      <c r="D2" s="511"/>
      <c r="E2" s="194"/>
      <c r="F2" s="194"/>
    </row>
    <row r="3" spans="1:6">
      <c r="A3" s="17" t="s">
        <v>5</v>
      </c>
      <c r="B3" s="18" t="s">
        <v>6</v>
      </c>
      <c r="C3" s="26" t="s">
        <v>12</v>
      </c>
      <c r="D3" s="512" t="s">
        <v>7</v>
      </c>
      <c r="E3" s="86" t="s">
        <v>8</v>
      </c>
      <c r="F3" s="19" t="s">
        <v>9</v>
      </c>
    </row>
    <row r="4" spans="1:6" s="128" customFormat="1">
      <c r="A4" s="96"/>
      <c r="B4" s="159"/>
      <c r="C4" s="107"/>
      <c r="D4" s="513"/>
      <c r="E4" s="459"/>
      <c r="F4" s="504"/>
    </row>
    <row r="5" spans="1:6" s="128" customFormat="1" ht="25.5">
      <c r="A5" s="429">
        <v>1</v>
      </c>
      <c r="B5" s="68" t="s">
        <v>187</v>
      </c>
      <c r="C5" s="104" t="s">
        <v>153</v>
      </c>
      <c r="D5" s="514">
        <f>(3.6+3.6+1.3+1.3)*4 + (0.8+2+2)*3</f>
        <v>53.6</v>
      </c>
      <c r="E5" s="495"/>
      <c r="F5" s="504">
        <f>D5*E5</f>
        <v>0</v>
      </c>
    </row>
    <row r="6" spans="1:6" s="128" customFormat="1">
      <c r="A6" s="429"/>
      <c r="B6" s="68"/>
      <c r="C6" s="104"/>
      <c r="D6" s="513"/>
      <c r="E6" s="496"/>
      <c r="F6" s="504"/>
    </row>
    <row r="7" spans="1:6" s="128" customFormat="1">
      <c r="A7" s="219"/>
      <c r="B7" s="220" t="s">
        <v>82</v>
      </c>
      <c r="C7" s="221"/>
      <c r="D7" s="515"/>
      <c r="E7" s="497"/>
      <c r="F7" s="504"/>
    </row>
    <row r="8" spans="1:6" s="128" customFormat="1" ht="51">
      <c r="A8" s="229">
        <v>1</v>
      </c>
      <c r="B8" s="213" t="s">
        <v>154</v>
      </c>
      <c r="C8" s="104" t="s">
        <v>21</v>
      </c>
      <c r="D8" s="516">
        <v>50</v>
      </c>
      <c r="E8" s="498"/>
      <c r="F8" s="504">
        <f t="shared" ref="F8:F22" si="0">D8*E8</f>
        <v>0</v>
      </c>
    </row>
    <row r="9" spans="1:6" s="128" customFormat="1">
      <c r="A9" s="219"/>
      <c r="B9" s="218"/>
      <c r="C9" s="215"/>
      <c r="D9" s="515"/>
      <c r="E9" s="497"/>
      <c r="F9" s="504"/>
    </row>
    <row r="10" spans="1:6" s="128" customFormat="1" ht="25.5">
      <c r="A10" s="229">
        <v>2</v>
      </c>
      <c r="B10" s="214" t="s">
        <v>207</v>
      </c>
      <c r="C10" s="222" t="s">
        <v>16</v>
      </c>
      <c r="D10" s="516">
        <v>1</v>
      </c>
      <c r="E10" s="499"/>
      <c r="F10" s="504">
        <f t="shared" si="0"/>
        <v>0</v>
      </c>
    </row>
    <row r="11" spans="1:6" s="128" customFormat="1">
      <c r="A11" s="219"/>
      <c r="B11" s="435" t="s">
        <v>208</v>
      </c>
      <c r="C11" s="221"/>
      <c r="D11" s="515"/>
      <c r="E11" s="497"/>
      <c r="F11" s="504"/>
    </row>
    <row r="12" spans="1:6" s="128" customFormat="1">
      <c r="A12" s="219"/>
      <c r="B12" s="218"/>
      <c r="C12" s="221"/>
      <c r="D12" s="515"/>
      <c r="E12" s="497"/>
      <c r="F12" s="504"/>
    </row>
    <row r="13" spans="1:6" s="128" customFormat="1">
      <c r="A13" s="429">
        <v>3</v>
      </c>
      <c r="B13" s="214" t="s">
        <v>188</v>
      </c>
      <c r="C13" s="222" t="s">
        <v>16</v>
      </c>
      <c r="D13" s="516">
        <v>1</v>
      </c>
      <c r="E13" s="498"/>
      <c r="F13" s="504">
        <f t="shared" ref="F13" si="1">D13*E13</f>
        <v>0</v>
      </c>
    </row>
    <row r="14" spans="1:6" s="128" customFormat="1">
      <c r="A14" s="219"/>
      <c r="B14" s="218"/>
      <c r="C14" s="221"/>
      <c r="D14" s="515"/>
      <c r="E14" s="497"/>
      <c r="F14" s="504"/>
    </row>
    <row r="15" spans="1:6" s="128" customFormat="1" ht="38.25">
      <c r="A15" s="229">
        <v>4</v>
      </c>
      <c r="B15" s="28" t="s">
        <v>83</v>
      </c>
      <c r="C15" s="70"/>
      <c r="D15" s="515"/>
      <c r="E15" s="500"/>
      <c r="F15" s="504"/>
    </row>
    <row r="16" spans="1:6" s="128" customFormat="1" ht="15.75" customHeight="1">
      <c r="A16" s="226" t="s">
        <v>80</v>
      </c>
      <c r="B16" s="109" t="s">
        <v>84</v>
      </c>
      <c r="C16" s="222" t="s">
        <v>4</v>
      </c>
      <c r="D16" s="516">
        <f>8*5</f>
        <v>40</v>
      </c>
      <c r="E16" s="501"/>
      <c r="F16" s="504">
        <f t="shared" si="0"/>
        <v>0</v>
      </c>
    </row>
    <row r="17" spans="1:6" s="128" customFormat="1" ht="11.25" customHeight="1">
      <c r="A17" s="226"/>
      <c r="B17" s="109"/>
      <c r="C17" s="222"/>
      <c r="D17" s="516"/>
      <c r="E17" s="500"/>
      <c r="F17" s="504"/>
    </row>
    <row r="18" spans="1:6" s="128" customFormat="1">
      <c r="A18" s="226" t="s">
        <v>81</v>
      </c>
      <c r="B18" s="109" t="s">
        <v>85</v>
      </c>
      <c r="C18" s="222" t="s">
        <v>4</v>
      </c>
      <c r="D18" s="516">
        <f>8*5</f>
        <v>40</v>
      </c>
      <c r="E18" s="501"/>
      <c r="F18" s="504">
        <f t="shared" si="0"/>
        <v>0</v>
      </c>
    </row>
    <row r="19" spans="1:6" s="128" customFormat="1">
      <c r="A19" s="96"/>
      <c r="B19" s="159"/>
      <c r="C19" s="107"/>
      <c r="D19" s="513"/>
      <c r="E19" s="502"/>
      <c r="F19" s="504"/>
    </row>
    <row r="20" spans="1:6" s="128" customFormat="1" ht="25.5">
      <c r="A20" s="96">
        <v>5</v>
      </c>
      <c r="B20" s="396" t="s">
        <v>212</v>
      </c>
      <c r="C20" s="107" t="s">
        <v>144</v>
      </c>
      <c r="D20" s="513">
        <v>200</v>
      </c>
      <c r="E20" s="501"/>
      <c r="F20" s="504">
        <f t="shared" si="0"/>
        <v>0</v>
      </c>
    </row>
    <row r="21" spans="1:6" s="128" customFormat="1">
      <c r="A21" s="96"/>
      <c r="B21" s="396"/>
      <c r="C21" s="107"/>
      <c r="D21" s="513"/>
      <c r="E21" s="502"/>
      <c r="F21" s="504"/>
    </row>
    <row r="22" spans="1:6" s="128" customFormat="1">
      <c r="A22" s="96">
        <v>6</v>
      </c>
      <c r="B22" s="28" t="s">
        <v>231</v>
      </c>
      <c r="C22" s="107" t="s">
        <v>71</v>
      </c>
      <c r="D22" s="513">
        <v>1</v>
      </c>
      <c r="E22" s="504">
        <f>(+F5+F8+F10+F13+F16+F18+F20)*0.15</f>
        <v>0</v>
      </c>
      <c r="F22" s="504">
        <f t="shared" si="0"/>
        <v>0</v>
      </c>
    </row>
    <row r="23" spans="1:6" s="128" customFormat="1">
      <c r="A23" s="96"/>
      <c r="B23" s="396"/>
      <c r="C23" s="107"/>
      <c r="D23" s="513"/>
      <c r="E23" s="502"/>
      <c r="F23" s="504"/>
    </row>
    <row r="24" spans="1:6" s="128" customFormat="1" ht="13.5" thickBot="1">
      <c r="A24" s="113"/>
      <c r="B24" s="76" t="str">
        <f>B1&amp;" skupaj:"</f>
        <v>ZIDARSKA DELA skupaj:</v>
      </c>
      <c r="C24" s="114"/>
      <c r="D24" s="517"/>
      <c r="E24" s="503"/>
      <c r="F24" s="505">
        <f>SUM(F5:F23)</f>
        <v>0</v>
      </c>
    </row>
    <row r="25" spans="1:6" s="128" customFormat="1" ht="13.5" thickTop="1">
      <c r="A25" s="66"/>
      <c r="B25" s="153"/>
      <c r="C25" s="154"/>
      <c r="D25" s="518"/>
      <c r="E25" s="33"/>
      <c r="F25" s="265"/>
    </row>
    <row r="26" spans="1:6" s="128" customFormat="1" ht="14.25">
      <c r="A26" s="96"/>
      <c r="B26" s="153"/>
      <c r="C26" s="171"/>
      <c r="D26" s="518"/>
      <c r="E26" s="34"/>
      <c r="F26" s="120"/>
    </row>
    <row r="27" spans="1:6">
      <c r="A27" s="96"/>
      <c r="B27" s="141"/>
      <c r="C27" s="107"/>
      <c r="D27" s="513"/>
      <c r="E27" s="34"/>
      <c r="F27" s="120"/>
    </row>
    <row r="28" spans="1:6">
      <c r="A28" s="20"/>
      <c r="B28" s="21"/>
      <c r="C28" s="27"/>
      <c r="D28" s="519"/>
      <c r="E28" s="22"/>
      <c r="F28" s="22"/>
    </row>
    <row r="29" spans="1:6">
      <c r="A29" s="20"/>
      <c r="B29" s="21"/>
      <c r="C29" s="27"/>
      <c r="D29" s="519"/>
      <c r="E29" s="22"/>
      <c r="F29" s="22"/>
    </row>
    <row r="30" spans="1:6">
      <c r="A30" s="20"/>
      <c r="B30" s="21"/>
      <c r="C30" s="27"/>
      <c r="D30" s="519"/>
      <c r="E30" s="22"/>
      <c r="F30" s="22"/>
    </row>
    <row r="31" spans="1:6">
      <c r="A31" s="20"/>
      <c r="B31" s="21"/>
      <c r="C31" s="27"/>
      <c r="D31" s="519"/>
      <c r="E31" s="22"/>
      <c r="F31" s="22"/>
    </row>
    <row r="32" spans="1:6">
      <c r="A32" s="20"/>
      <c r="B32" s="21"/>
      <c r="C32" s="27"/>
      <c r="D32" s="519"/>
      <c r="E32" s="22"/>
      <c r="F32" s="22"/>
    </row>
    <row r="33" spans="1:6">
      <c r="A33" s="20"/>
      <c r="B33" s="21"/>
      <c r="C33" s="27"/>
      <c r="D33" s="519"/>
      <c r="E33" s="22"/>
      <c r="F33" s="22"/>
    </row>
    <row r="34" spans="1:6">
      <c r="A34" s="20"/>
      <c r="B34" s="21"/>
      <c r="C34" s="27"/>
      <c r="D34" s="519"/>
      <c r="E34" s="22"/>
      <c r="F34" s="22"/>
    </row>
    <row r="35" spans="1:6">
      <c r="A35" s="20"/>
      <c r="B35" s="21"/>
      <c r="C35" s="27"/>
      <c r="D35" s="519"/>
      <c r="E35" s="22"/>
      <c r="F35" s="22"/>
    </row>
    <row r="36" spans="1:6">
      <c r="A36" s="20"/>
      <c r="B36" s="21"/>
      <c r="C36" s="27"/>
      <c r="D36" s="519"/>
      <c r="E36" s="22"/>
      <c r="F36" s="22"/>
    </row>
    <row r="37" spans="1:6">
      <c r="A37" s="20"/>
      <c r="B37" s="21"/>
      <c r="C37" s="27"/>
      <c r="D37" s="519"/>
      <c r="E37" s="22"/>
      <c r="F37" s="22"/>
    </row>
    <row r="38" spans="1:6">
      <c r="A38" s="20"/>
      <c r="B38" s="21"/>
      <c r="C38" s="27"/>
      <c r="D38" s="519"/>
      <c r="E38" s="22"/>
      <c r="F38" s="22"/>
    </row>
    <row r="39" spans="1:6">
      <c r="A39" s="20"/>
      <c r="B39" s="21"/>
      <c r="C39" s="27"/>
      <c r="D39" s="519"/>
      <c r="E39" s="22"/>
      <c r="F39" s="22"/>
    </row>
    <row r="40" spans="1:6">
      <c r="A40" s="20"/>
      <c r="B40" s="21"/>
      <c r="C40" s="27"/>
      <c r="D40" s="519"/>
      <c r="E40" s="22"/>
      <c r="F40" s="22"/>
    </row>
    <row r="41" spans="1:6">
      <c r="A41" s="20"/>
      <c r="B41" s="21"/>
      <c r="C41" s="27"/>
      <c r="D41" s="519"/>
      <c r="E41" s="22"/>
      <c r="F41" s="22"/>
    </row>
    <row r="42" spans="1:6">
      <c r="A42" s="20"/>
      <c r="B42" s="21"/>
      <c r="C42" s="27"/>
      <c r="D42" s="519"/>
      <c r="E42" s="22"/>
      <c r="F42" s="22"/>
    </row>
    <row r="43" spans="1:6">
      <c r="A43" s="20"/>
      <c r="B43" s="21"/>
      <c r="C43" s="27"/>
      <c r="D43" s="519"/>
      <c r="E43" s="22"/>
      <c r="F43" s="22"/>
    </row>
    <row r="44" spans="1:6">
      <c r="A44" s="20"/>
      <c r="B44" s="21"/>
      <c r="C44" s="27"/>
      <c r="D44" s="519"/>
      <c r="E44" s="22"/>
      <c r="F44" s="22"/>
    </row>
    <row r="45" spans="1:6">
      <c r="A45" s="20"/>
      <c r="B45" s="21"/>
      <c r="C45" s="27"/>
      <c r="D45" s="519"/>
      <c r="E45" s="22"/>
      <c r="F45" s="22"/>
    </row>
    <row r="46" spans="1:6">
      <c r="A46" s="20"/>
      <c r="B46" s="21"/>
      <c r="C46" s="27"/>
      <c r="D46" s="519"/>
      <c r="E46" s="22"/>
      <c r="F46" s="22"/>
    </row>
    <row r="47" spans="1:6">
      <c r="A47" s="20"/>
      <c r="B47" s="21"/>
      <c r="C47" s="27"/>
      <c r="D47" s="519"/>
      <c r="E47" s="22"/>
      <c r="F47" s="22"/>
    </row>
    <row r="48" spans="1:6">
      <c r="A48" s="20"/>
      <c r="B48" s="21"/>
      <c r="C48" s="27"/>
      <c r="D48" s="519"/>
      <c r="E48" s="22"/>
      <c r="F48" s="22"/>
    </row>
    <row r="49" spans="1:6">
      <c r="A49" s="20"/>
      <c r="B49" s="21"/>
      <c r="C49" s="27"/>
      <c r="D49" s="519"/>
      <c r="E49" s="22"/>
      <c r="F49" s="22"/>
    </row>
    <row r="50" spans="1:6">
      <c r="A50" s="20"/>
      <c r="B50" s="21"/>
      <c r="C50" s="27"/>
      <c r="D50" s="519"/>
      <c r="E50" s="22"/>
      <c r="F50" s="22"/>
    </row>
    <row r="51" spans="1:6">
      <c r="A51" s="20"/>
      <c r="B51" s="21"/>
      <c r="C51" s="27"/>
      <c r="D51" s="519"/>
      <c r="E51" s="22"/>
      <c r="F51" s="22"/>
    </row>
    <row r="52" spans="1:6">
      <c r="A52" s="20"/>
      <c r="B52" s="21"/>
      <c r="C52" s="27"/>
      <c r="D52" s="519"/>
      <c r="E52" s="22"/>
      <c r="F52" s="22"/>
    </row>
    <row r="53" spans="1:6">
      <c r="A53" s="20"/>
      <c r="B53" s="21"/>
      <c r="C53" s="27"/>
      <c r="D53" s="519"/>
      <c r="E53" s="22"/>
      <c r="F53" s="22"/>
    </row>
    <row r="54" spans="1:6">
      <c r="A54" s="20"/>
      <c r="B54" s="21"/>
      <c r="C54" s="27"/>
      <c r="D54" s="519"/>
      <c r="E54" s="22"/>
      <c r="F54" s="22"/>
    </row>
    <row r="55" spans="1:6">
      <c r="A55" s="20"/>
      <c r="B55" s="21"/>
      <c r="C55" s="27"/>
      <c r="D55" s="519"/>
      <c r="E55" s="22"/>
      <c r="F55" s="22"/>
    </row>
    <row r="56" spans="1:6">
      <c r="A56" s="20"/>
      <c r="B56" s="21"/>
      <c r="C56" s="27"/>
      <c r="D56" s="519"/>
      <c r="E56" s="22"/>
      <c r="F56" s="22"/>
    </row>
    <row r="57" spans="1:6">
      <c r="A57" s="20"/>
      <c r="B57" s="21"/>
      <c r="C57" s="27"/>
      <c r="D57" s="519"/>
      <c r="E57" s="22"/>
      <c r="F57" s="22"/>
    </row>
    <row r="58" spans="1:6">
      <c r="A58" s="66"/>
      <c r="B58" s="67"/>
      <c r="C58" s="67"/>
      <c r="D58" s="520"/>
      <c r="E58" s="119"/>
      <c r="F58" s="119"/>
    </row>
    <row r="59" spans="1:6" s="38" customFormat="1">
      <c r="A59" s="96"/>
      <c r="B59" s="131"/>
      <c r="C59" s="216"/>
      <c r="D59" s="521"/>
      <c r="E59" s="33"/>
      <c r="F59" s="120"/>
    </row>
    <row r="60" spans="1:6">
      <c r="A60" s="96"/>
      <c r="B60" s="97"/>
      <c r="C60" s="98"/>
      <c r="D60" s="521"/>
      <c r="E60" s="33"/>
      <c r="F60" s="120"/>
    </row>
    <row r="61" spans="1:6" ht="77.25" customHeight="1">
      <c r="A61" s="96"/>
      <c r="B61" s="91"/>
      <c r="C61" s="216"/>
      <c r="D61" s="522"/>
      <c r="E61" s="31"/>
      <c r="F61" s="120"/>
    </row>
    <row r="62" spans="1:6">
      <c r="A62" s="96"/>
      <c r="B62" s="91"/>
      <c r="C62" s="216"/>
      <c r="D62" s="522"/>
      <c r="E62" s="31"/>
      <c r="F62" s="120"/>
    </row>
    <row r="63" spans="1:6">
      <c r="A63" s="96"/>
      <c r="B63" s="91"/>
      <c r="C63" s="216"/>
      <c r="D63" s="522"/>
      <c r="E63" s="31"/>
      <c r="F63" s="120"/>
    </row>
    <row r="64" spans="1:6">
      <c r="A64" s="90"/>
      <c r="B64" s="99"/>
      <c r="C64" s="70"/>
      <c r="D64" s="522"/>
      <c r="E64" s="31"/>
      <c r="F64" s="120"/>
    </row>
    <row r="65" spans="1:6">
      <c r="A65" s="96"/>
      <c r="B65" s="134"/>
      <c r="C65" s="100"/>
      <c r="D65" s="523"/>
      <c r="E65" s="31"/>
      <c r="F65" s="92"/>
    </row>
    <row r="66" spans="1:6">
      <c r="A66" s="90"/>
      <c r="B66" s="135"/>
      <c r="C66" s="216"/>
      <c r="D66" s="522"/>
      <c r="E66" s="31"/>
      <c r="F66" s="92"/>
    </row>
    <row r="67" spans="1:6">
      <c r="A67" s="90"/>
      <c r="B67" s="135"/>
      <c r="C67" s="216"/>
      <c r="D67" s="522"/>
      <c r="E67" s="31"/>
      <c r="F67" s="92"/>
    </row>
    <row r="68" spans="1:6">
      <c r="A68" s="96"/>
      <c r="B68" s="91"/>
      <c r="C68" s="130"/>
      <c r="D68" s="522"/>
      <c r="E68" s="31"/>
      <c r="F68" s="120"/>
    </row>
    <row r="69" spans="1:6">
      <c r="A69" s="90"/>
      <c r="B69" s="99"/>
      <c r="C69" s="100"/>
      <c r="D69" s="522"/>
      <c r="E69" s="31"/>
      <c r="F69" s="120"/>
    </row>
    <row r="70" spans="1:6">
      <c r="A70" s="96"/>
      <c r="B70" s="91"/>
      <c r="C70" s="216"/>
      <c r="D70" s="522"/>
      <c r="E70" s="31"/>
      <c r="F70" s="120"/>
    </row>
    <row r="71" spans="1:6">
      <c r="A71" s="90"/>
      <c r="B71" s="99"/>
      <c r="C71" s="100"/>
      <c r="D71" s="522"/>
      <c r="E71" s="31"/>
      <c r="F71" s="120"/>
    </row>
    <row r="72" spans="1:6">
      <c r="A72" s="96"/>
      <c r="B72" s="91"/>
      <c r="C72" s="216"/>
      <c r="D72" s="522"/>
      <c r="E72" s="31"/>
      <c r="F72" s="120"/>
    </row>
    <row r="73" spans="1:6">
      <c r="A73" s="37"/>
      <c r="B73" s="94"/>
      <c r="C73" s="70"/>
      <c r="D73" s="522"/>
      <c r="E73" s="31"/>
      <c r="F73" s="120"/>
    </row>
    <row r="74" spans="1:6">
      <c r="A74" s="96"/>
      <c r="B74" s="91"/>
      <c r="C74" s="216"/>
      <c r="D74" s="522"/>
      <c r="E74" s="31"/>
      <c r="F74" s="120"/>
    </row>
    <row r="75" spans="1:6">
      <c r="A75" s="37"/>
      <c r="B75" s="94"/>
      <c r="C75" s="70"/>
      <c r="D75" s="522"/>
      <c r="E75" s="31"/>
      <c r="F75" s="120"/>
    </row>
    <row r="76" spans="1:6" s="7" customFormat="1" ht="27" customHeight="1">
      <c r="A76" s="96"/>
      <c r="B76" s="68"/>
      <c r="C76" s="69"/>
      <c r="D76" s="522"/>
      <c r="E76" s="30"/>
      <c r="F76" s="120"/>
    </row>
    <row r="77" spans="1:6" s="7" customFormat="1" ht="25.5" customHeight="1">
      <c r="A77" s="14"/>
      <c r="B77" s="75"/>
      <c r="C77" s="216"/>
      <c r="D77" s="514"/>
      <c r="E77" s="30"/>
      <c r="F77" s="120"/>
    </row>
    <row r="78" spans="1:6" s="7" customFormat="1">
      <c r="A78" s="14"/>
      <c r="B78" s="101"/>
      <c r="C78" s="69"/>
      <c r="D78" s="514"/>
      <c r="E78" s="30"/>
      <c r="F78" s="120"/>
    </row>
    <row r="79" spans="1:6" s="54" customFormat="1">
      <c r="A79" s="96"/>
      <c r="B79" s="91"/>
      <c r="C79" s="100"/>
      <c r="D79" s="522"/>
      <c r="E79" s="31"/>
      <c r="F79" s="120"/>
    </row>
    <row r="80" spans="1:6" s="54" customFormat="1">
      <c r="A80" s="14"/>
      <c r="B80" s="132"/>
      <c r="C80" s="100"/>
      <c r="D80" s="522"/>
      <c r="E80" s="31"/>
      <c r="F80" s="120"/>
    </row>
    <row r="81" spans="1:6" s="54" customFormat="1">
      <c r="A81" s="90"/>
      <c r="B81" s="91"/>
      <c r="C81" s="100"/>
      <c r="D81" s="522"/>
      <c r="E81" s="31"/>
      <c r="F81" s="120"/>
    </row>
    <row r="82" spans="1:6" s="7" customFormat="1">
      <c r="A82" s="96"/>
      <c r="B82" s="142"/>
      <c r="C82" s="70"/>
      <c r="D82" s="513"/>
      <c r="E82" s="30"/>
      <c r="F82" s="120"/>
    </row>
    <row r="83" spans="1:6" s="7" customFormat="1">
      <c r="A83" s="14"/>
      <c r="B83" s="102"/>
      <c r="C83" s="70"/>
      <c r="D83" s="514"/>
      <c r="E83" s="30"/>
      <c r="F83" s="120"/>
    </row>
    <row r="84" spans="1:6" s="7" customFormat="1">
      <c r="A84" s="96"/>
      <c r="B84" s="136"/>
      <c r="C84" s="103"/>
      <c r="D84" s="514"/>
      <c r="E84" s="30"/>
      <c r="F84" s="120"/>
    </row>
    <row r="85" spans="1:6" s="7" customFormat="1">
      <c r="A85" s="96"/>
      <c r="B85" s="136"/>
      <c r="C85" s="103"/>
      <c r="D85" s="514"/>
      <c r="E85" s="30"/>
      <c r="F85" s="120"/>
    </row>
    <row r="86" spans="1:6" s="7" customFormat="1">
      <c r="A86" s="96"/>
      <c r="B86" s="136"/>
      <c r="C86" s="103"/>
      <c r="D86" s="514"/>
      <c r="E86" s="30"/>
      <c r="F86" s="120"/>
    </row>
    <row r="87" spans="1:6" s="7" customFormat="1">
      <c r="A87" s="96"/>
      <c r="B87" s="136"/>
      <c r="C87" s="103"/>
      <c r="D87" s="514"/>
      <c r="E87" s="30"/>
      <c r="F87" s="120"/>
    </row>
    <row r="88" spans="1:6" s="7" customFormat="1" ht="27.75" customHeight="1">
      <c r="A88" s="96"/>
      <c r="B88" s="136"/>
      <c r="C88" s="103"/>
      <c r="D88" s="514"/>
      <c r="E88" s="30"/>
      <c r="F88" s="120"/>
    </row>
    <row r="89" spans="1:6" s="7" customFormat="1">
      <c r="A89" s="14"/>
      <c r="B89" s="136"/>
      <c r="C89" s="103"/>
      <c r="D89" s="514"/>
      <c r="E89" s="30"/>
      <c r="F89" s="120"/>
    </row>
    <row r="90" spans="1:6" s="7" customFormat="1">
      <c r="A90" s="96"/>
      <c r="B90" s="136"/>
      <c r="C90" s="103"/>
      <c r="D90" s="514"/>
      <c r="E90" s="30"/>
      <c r="F90" s="120"/>
    </row>
    <row r="91" spans="1:6" s="7" customFormat="1">
      <c r="A91" s="96"/>
      <c r="B91" s="138"/>
      <c r="C91" s="103"/>
      <c r="D91" s="514"/>
      <c r="E91" s="30"/>
      <c r="F91" s="120"/>
    </row>
    <row r="92" spans="1:6" s="7" customFormat="1">
      <c r="A92" s="14"/>
      <c r="B92" s="138"/>
      <c r="C92" s="103"/>
      <c r="D92" s="514"/>
      <c r="E92" s="30"/>
      <c r="F92" s="120"/>
    </row>
    <row r="93" spans="1:6" s="7" customFormat="1">
      <c r="A93" s="14"/>
      <c r="B93" s="138"/>
      <c r="C93" s="103"/>
      <c r="D93" s="514"/>
      <c r="E93" s="30"/>
      <c r="F93" s="120"/>
    </row>
    <row r="94" spans="1:6" s="7" customFormat="1">
      <c r="A94" s="14"/>
      <c r="B94" s="136"/>
      <c r="C94" s="103"/>
      <c r="D94" s="514"/>
      <c r="E94" s="30"/>
      <c r="F94" s="120"/>
    </row>
    <row r="95" spans="1:6" s="128" customFormat="1">
      <c r="A95" s="96"/>
      <c r="B95" s="141"/>
      <c r="C95" s="104"/>
      <c r="D95" s="513"/>
      <c r="E95" s="34"/>
      <c r="F95" s="120"/>
    </row>
    <row r="96" spans="1:6" s="128" customFormat="1">
      <c r="A96" s="14"/>
      <c r="B96" s="139"/>
      <c r="C96" s="104"/>
      <c r="D96" s="513"/>
      <c r="E96" s="34"/>
      <c r="F96" s="120"/>
    </row>
    <row r="97" spans="1:6" s="128" customFormat="1">
      <c r="A97" s="96"/>
      <c r="B97" s="141"/>
      <c r="C97" s="104"/>
      <c r="D97" s="513"/>
      <c r="E97" s="34"/>
      <c r="F97" s="120"/>
    </row>
    <row r="98" spans="1:6" s="128" customFormat="1">
      <c r="A98" s="105"/>
      <c r="B98" s="106"/>
      <c r="C98" s="107"/>
      <c r="D98" s="513"/>
      <c r="E98" s="34"/>
      <c r="F98" s="120"/>
    </row>
    <row r="99" spans="1:6" s="128" customFormat="1" ht="39" customHeight="1">
      <c r="A99" s="96"/>
      <c r="B99" s="141"/>
      <c r="C99" s="107"/>
      <c r="D99" s="513"/>
      <c r="E99" s="34"/>
      <c r="F99" s="120"/>
    </row>
    <row r="100" spans="1:6" s="128" customFormat="1">
      <c r="A100" s="14"/>
      <c r="B100" s="139"/>
      <c r="C100" s="107"/>
      <c r="D100" s="513"/>
      <c r="E100" s="34"/>
      <c r="F100" s="120"/>
    </row>
    <row r="101" spans="1:6" s="128" customFormat="1">
      <c r="A101" s="96"/>
      <c r="B101" s="68"/>
      <c r="C101" s="107"/>
      <c r="D101" s="513"/>
      <c r="E101" s="34"/>
      <c r="F101" s="120"/>
    </row>
    <row r="102" spans="1:6" s="128" customFormat="1">
      <c r="A102" s="14"/>
      <c r="B102" s="139"/>
      <c r="C102" s="107"/>
      <c r="D102" s="513"/>
      <c r="E102" s="34"/>
      <c r="F102" s="120"/>
    </row>
    <row r="103" spans="1:6" s="128" customFormat="1">
      <c r="A103" s="96"/>
      <c r="B103" s="137"/>
      <c r="C103" s="29"/>
      <c r="D103" s="513"/>
      <c r="E103" s="34"/>
      <c r="F103" s="120"/>
    </row>
    <row r="104" spans="1:6" s="128" customFormat="1">
      <c r="A104" s="14"/>
      <c r="B104" s="140"/>
      <c r="C104" s="9"/>
      <c r="D104" s="513"/>
      <c r="E104" s="34"/>
      <c r="F104" s="120"/>
    </row>
    <row r="105" spans="1:6" s="128" customFormat="1">
      <c r="A105" s="96"/>
      <c r="B105" s="137"/>
      <c r="C105" s="29"/>
      <c r="D105" s="513"/>
      <c r="E105" s="34"/>
      <c r="F105" s="120"/>
    </row>
    <row r="106" spans="1:6" s="128" customFormat="1">
      <c r="A106" s="14"/>
      <c r="B106" s="140"/>
      <c r="C106" s="9"/>
      <c r="D106" s="513"/>
      <c r="E106" s="34"/>
      <c r="F106" s="120"/>
    </row>
    <row r="107" spans="1:6" s="7" customFormat="1">
      <c r="A107" s="96"/>
      <c r="B107" s="68"/>
      <c r="C107" s="69"/>
      <c r="D107" s="514"/>
      <c r="E107" s="30"/>
      <c r="F107" s="88"/>
    </row>
    <row r="108" spans="1:6" s="7" customFormat="1">
      <c r="A108" s="14"/>
      <c r="B108" s="68"/>
      <c r="C108" s="69"/>
      <c r="D108" s="514"/>
      <c r="E108" s="30"/>
      <c r="F108" s="88"/>
    </row>
    <row r="109" spans="1:6" s="7" customFormat="1">
      <c r="A109" s="96"/>
      <c r="B109" s="68"/>
      <c r="C109" s="69"/>
      <c r="D109" s="514"/>
      <c r="E109" s="30"/>
      <c r="F109" s="88"/>
    </row>
    <row r="110" spans="1:6" s="7" customFormat="1">
      <c r="A110" s="14"/>
      <c r="B110" s="68"/>
      <c r="C110" s="69"/>
      <c r="D110" s="514"/>
      <c r="E110" s="30"/>
      <c r="F110" s="88"/>
    </row>
    <row r="111" spans="1:6" s="7" customFormat="1">
      <c r="A111" s="96"/>
      <c r="B111" s="137"/>
      <c r="C111" s="108"/>
      <c r="D111" s="514"/>
      <c r="E111" s="30"/>
      <c r="F111" s="88"/>
    </row>
    <row r="112" spans="1:6" s="7" customFormat="1">
      <c r="A112" s="96"/>
      <c r="B112" s="68"/>
      <c r="C112" s="69"/>
      <c r="D112" s="514"/>
      <c r="E112" s="30"/>
      <c r="F112" s="88"/>
    </row>
    <row r="113" spans="1:6" s="7" customFormat="1">
      <c r="A113" s="96"/>
      <c r="B113" s="68"/>
      <c r="C113" s="70"/>
      <c r="D113" s="514"/>
      <c r="E113" s="30"/>
      <c r="F113" s="88"/>
    </row>
    <row r="114" spans="1:6" s="7" customFormat="1">
      <c r="A114" s="14"/>
      <c r="B114" s="94"/>
      <c r="C114" s="70"/>
      <c r="D114" s="524"/>
      <c r="E114" s="30"/>
      <c r="F114" s="88"/>
    </row>
    <row r="115" spans="1:6" s="7" customFormat="1">
      <c r="A115" s="14"/>
      <c r="B115" s="94"/>
      <c r="C115" s="70"/>
      <c r="D115" s="524"/>
      <c r="E115" s="30"/>
      <c r="F115" s="88"/>
    </row>
    <row r="116" spans="1:6" s="7" customFormat="1">
      <c r="A116" s="14"/>
      <c r="B116" s="94"/>
      <c r="C116" s="70"/>
      <c r="D116" s="524"/>
      <c r="E116" s="30"/>
      <c r="F116" s="88"/>
    </row>
    <row r="117" spans="1:6" s="7" customFormat="1">
      <c r="A117" s="14"/>
      <c r="B117" s="94"/>
      <c r="C117" s="70"/>
      <c r="D117" s="524"/>
      <c r="E117" s="30"/>
      <c r="F117" s="88"/>
    </row>
    <row r="118" spans="1:6" s="7" customFormat="1">
      <c r="A118" s="14"/>
      <c r="B118" s="94"/>
      <c r="C118" s="70"/>
      <c r="D118" s="524"/>
      <c r="E118" s="30"/>
      <c r="F118" s="88"/>
    </row>
    <row r="119" spans="1:6" s="7" customFormat="1">
      <c r="A119" s="96"/>
      <c r="B119" s="28"/>
      <c r="C119" s="70"/>
      <c r="D119" s="525"/>
      <c r="E119" s="30"/>
      <c r="F119" s="88"/>
    </row>
    <row r="120" spans="1:6" s="7" customFormat="1">
      <c r="A120" s="14"/>
      <c r="B120" s="94"/>
      <c r="C120" s="70"/>
      <c r="D120" s="524"/>
      <c r="E120" s="30"/>
      <c r="F120" s="88"/>
    </row>
    <row r="121" spans="1:6" s="7" customFormat="1">
      <c r="A121" s="96"/>
      <c r="B121" s="28"/>
      <c r="C121" s="70"/>
      <c r="D121" s="524"/>
      <c r="E121" s="30"/>
      <c r="F121" s="88"/>
    </row>
    <row r="122" spans="1:6" s="7" customFormat="1">
      <c r="A122" s="96"/>
      <c r="B122" s="102"/>
      <c r="C122" s="69"/>
      <c r="D122" s="524"/>
      <c r="E122" s="30"/>
      <c r="F122" s="88"/>
    </row>
    <row r="123" spans="1:6" s="7" customFormat="1">
      <c r="A123" s="96"/>
      <c r="B123" s="102"/>
      <c r="C123" s="69"/>
      <c r="D123" s="524"/>
      <c r="E123" s="30"/>
      <c r="F123" s="88"/>
    </row>
    <row r="124" spans="1:6" s="7" customFormat="1">
      <c r="A124" s="14"/>
      <c r="B124" s="102"/>
      <c r="C124" s="69"/>
      <c r="D124" s="524"/>
      <c r="E124" s="30"/>
      <c r="F124" s="88"/>
    </row>
    <row r="125" spans="1:6" s="7" customFormat="1">
      <c r="A125" s="14"/>
      <c r="B125" s="102"/>
      <c r="C125" s="69"/>
      <c r="D125" s="524"/>
      <c r="E125" s="30"/>
      <c r="F125" s="88"/>
    </row>
    <row r="126" spans="1:6" s="7" customFormat="1">
      <c r="A126" s="14"/>
      <c r="B126" s="102"/>
      <c r="C126" s="69"/>
      <c r="D126" s="524"/>
      <c r="E126" s="30"/>
      <c r="F126" s="88"/>
    </row>
    <row r="127" spans="1:6" s="7" customFormat="1">
      <c r="A127" s="96"/>
      <c r="B127" s="129"/>
      <c r="C127" s="69"/>
      <c r="D127" s="524"/>
      <c r="E127" s="30"/>
      <c r="F127" s="88"/>
    </row>
    <row r="128" spans="1:6" s="7" customFormat="1">
      <c r="A128" s="14"/>
      <c r="B128" s="102"/>
      <c r="C128" s="69"/>
      <c r="D128" s="524"/>
      <c r="E128" s="30"/>
      <c r="F128" s="88"/>
    </row>
    <row r="129" spans="1:6" s="7" customFormat="1">
      <c r="A129" s="96"/>
      <c r="B129" s="129"/>
      <c r="C129" s="69"/>
      <c r="D129" s="524"/>
      <c r="E129" s="30"/>
      <c r="F129" s="88"/>
    </row>
    <row r="130" spans="1:6" s="7" customFormat="1">
      <c r="A130" s="14"/>
      <c r="B130" s="102"/>
      <c r="C130" s="69"/>
      <c r="D130" s="524"/>
      <c r="E130" s="30"/>
      <c r="F130" s="88"/>
    </row>
    <row r="131" spans="1:6">
      <c r="A131" s="96"/>
      <c r="B131" s="28"/>
      <c r="C131" s="70"/>
      <c r="D131" s="524"/>
      <c r="E131" s="31"/>
      <c r="F131" s="120"/>
    </row>
    <row r="132" spans="1:6">
      <c r="A132" s="66"/>
      <c r="B132" s="109"/>
      <c r="C132" s="70"/>
      <c r="D132" s="522"/>
      <c r="E132" s="31"/>
      <c r="F132" s="120"/>
    </row>
    <row r="133" spans="1:6">
      <c r="A133" s="66"/>
      <c r="B133" s="109"/>
      <c r="C133" s="70"/>
      <c r="D133" s="522"/>
      <c r="E133" s="31"/>
      <c r="F133" s="120"/>
    </row>
    <row r="134" spans="1:6">
      <c r="A134" s="110"/>
      <c r="B134" s="111"/>
      <c r="C134" s="112"/>
      <c r="D134" s="526"/>
      <c r="E134" s="32"/>
      <c r="F134" s="121"/>
    </row>
    <row r="135" spans="1:6" ht="13.5" thickBot="1">
      <c r="A135" s="113"/>
      <c r="B135" s="76"/>
      <c r="C135" s="114"/>
      <c r="D135" s="517"/>
      <c r="E135" s="35"/>
      <c r="F135" s="122"/>
    </row>
    <row r="136" spans="1:6" ht="13.5" thickTop="1">
      <c r="A136" s="115"/>
      <c r="B136" s="116"/>
      <c r="C136" s="117"/>
      <c r="D136" s="527"/>
      <c r="E136" s="6"/>
      <c r="F136" s="118"/>
    </row>
    <row r="137" spans="1:6">
      <c r="F137" s="123"/>
    </row>
    <row r="138" spans="1:6">
      <c r="F138" s="123"/>
    </row>
    <row r="139" spans="1:6">
      <c r="B139" s="133"/>
    </row>
  </sheetData>
  <sheetProtection algorithmName="SHA-512" hashValue="A9q44xVCEzKjVtE04HhhUgfiV4nR5HbxP1vh7vH2BXWG+G2xxTRLb3gruK6WeJpPQ59xRVSku72R3grLuIsZAg==" saltValue="9/aU6dFT+gsdoJ7GzSn82g==" spinCount="100000" sheet="1" objects="1"/>
  <protectedRanges>
    <protectedRange sqref="E5:E20" name="Obseg1"/>
  </protectedRanges>
  <phoneticPr fontId="41" type="noConversion"/>
  <pageMargins left="0.98425196850393704" right="0.39370078740157483" top="1.2598425196850394" bottom="0.98425196850393704" header="0.31496062992125984" footer="0.31496062992125984"/>
  <pageSetup paperSize="9" fitToHeight="0" orientation="portrait" r:id="rId1"/>
  <headerFooter>
    <oddHeader>&amp;L&amp;8&amp;F</oddHeader>
    <oddFooter>&amp;R&amp;"FuturaTEEMedCon,Običajno"&amp;P/&amp;N</oddFooter>
  </headerFooter>
  <ignoredErrors>
    <ignoredError sqref="B1:F1 A2:F3" emptyCellReferenc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D44F-6615-43E2-BEC2-F9E3A3DBE341}">
  <dimension ref="A1:F39"/>
  <sheetViews>
    <sheetView zoomScaleNormal="100" zoomScaleSheetLayoutView="100" workbookViewId="0">
      <selection activeCell="B17" sqref="B17"/>
    </sheetView>
  </sheetViews>
  <sheetFormatPr defaultRowHeight="12.75"/>
  <cols>
    <col min="1" max="1" width="4.140625" style="77" customWidth="1"/>
    <col min="2" max="2" width="44.140625" style="41" customWidth="1"/>
    <col min="3" max="3" width="4.7109375" style="280" customWidth="1"/>
    <col min="4" max="4" width="7.7109375" style="227" customWidth="1"/>
    <col min="5" max="5" width="14.42578125" style="41" customWidth="1"/>
    <col min="6" max="6" width="14.7109375" style="41" customWidth="1"/>
  </cols>
  <sheetData>
    <row r="1" spans="1:6">
      <c r="A1" s="414" t="s">
        <v>13</v>
      </c>
      <c r="B1" s="415" t="s">
        <v>165</v>
      </c>
      <c r="C1" s="416"/>
      <c r="D1" s="417"/>
      <c r="E1" s="403"/>
      <c r="F1" s="404"/>
    </row>
    <row r="2" spans="1:6">
      <c r="A2" s="225"/>
      <c r="B2" s="387"/>
      <c r="C2" s="217"/>
      <c r="D2" s="390"/>
      <c r="E2" s="405"/>
      <c r="F2" s="406"/>
    </row>
    <row r="3" spans="1:6">
      <c r="A3" s="266"/>
      <c r="B3" s="267" t="s">
        <v>104</v>
      </c>
      <c r="C3" s="391"/>
      <c r="D3" s="228"/>
      <c r="E3" s="407"/>
      <c r="F3" s="407"/>
    </row>
    <row r="4" spans="1:6">
      <c r="A4" s="266"/>
      <c r="B4" s="418" t="s">
        <v>166</v>
      </c>
      <c r="C4" s="418"/>
      <c r="D4" s="418"/>
      <c r="E4" s="418"/>
      <c r="F4" s="418"/>
    </row>
    <row r="5" spans="1:6">
      <c r="A5" s="266"/>
      <c r="B5" s="418" t="s">
        <v>105</v>
      </c>
      <c r="C5" s="418"/>
      <c r="D5" s="418"/>
      <c r="E5" s="418"/>
      <c r="F5" s="418"/>
    </row>
    <row r="6" spans="1:6">
      <c r="A6" s="266"/>
      <c r="B6" s="418" t="s">
        <v>106</v>
      </c>
      <c r="C6" s="418"/>
      <c r="D6" s="418"/>
      <c r="E6" s="418"/>
      <c r="F6" s="418"/>
    </row>
    <row r="7" spans="1:6">
      <c r="A7" s="266"/>
      <c r="B7" s="418" t="s">
        <v>167</v>
      </c>
      <c r="C7" s="418"/>
      <c r="D7" s="418"/>
      <c r="E7" s="418"/>
      <c r="F7" s="418"/>
    </row>
    <row r="8" spans="1:6">
      <c r="A8" s="266"/>
      <c r="B8" s="418" t="s">
        <v>168</v>
      </c>
      <c r="C8" s="418"/>
      <c r="D8" s="418"/>
      <c r="E8" s="418"/>
      <c r="F8" s="419"/>
    </row>
    <row r="9" spans="1:6">
      <c r="A9" s="266"/>
      <c r="B9" s="419" t="s">
        <v>169</v>
      </c>
      <c r="C9" s="419"/>
      <c r="D9" s="419"/>
      <c r="E9" s="419"/>
      <c r="F9" s="419"/>
    </row>
    <row r="10" spans="1:6">
      <c r="A10" s="266"/>
      <c r="B10" s="419" t="s">
        <v>170</v>
      </c>
      <c r="C10" s="419"/>
      <c r="D10" s="419"/>
      <c r="E10" s="419"/>
      <c r="F10" s="419"/>
    </row>
    <row r="11" spans="1:6">
      <c r="A11" s="266"/>
      <c r="B11" s="418" t="s">
        <v>171</v>
      </c>
      <c r="C11" s="418"/>
      <c r="D11" s="418"/>
      <c r="E11" s="418"/>
      <c r="F11" s="419"/>
    </row>
    <row r="12" spans="1:6">
      <c r="A12" s="266"/>
      <c r="B12" s="419" t="s">
        <v>172</v>
      </c>
      <c r="C12" s="419"/>
      <c r="D12" s="419"/>
      <c r="E12" s="419"/>
      <c r="F12" s="419"/>
    </row>
    <row r="13" spans="1:6">
      <c r="A13" s="266"/>
      <c r="B13" s="542" t="s">
        <v>173</v>
      </c>
      <c r="C13" s="542"/>
      <c r="D13" s="542"/>
      <c r="E13" s="542"/>
      <c r="F13" s="542"/>
    </row>
    <row r="14" spans="1:6">
      <c r="A14" s="266"/>
      <c r="B14" s="399"/>
      <c r="C14" s="399"/>
      <c r="D14" s="399"/>
      <c r="E14" s="399"/>
      <c r="F14" s="399"/>
    </row>
    <row r="15" spans="1:6">
      <c r="A15" s="268" t="s">
        <v>5</v>
      </c>
      <c r="B15" s="269" t="s">
        <v>107</v>
      </c>
      <c r="C15" s="269" t="s">
        <v>12</v>
      </c>
      <c r="D15" s="270" t="s">
        <v>108</v>
      </c>
      <c r="E15" s="408" t="s">
        <v>109</v>
      </c>
      <c r="F15" s="409" t="s">
        <v>110</v>
      </c>
    </row>
    <row r="16" spans="1:6">
      <c r="A16" s="115"/>
      <c r="B16" s="386"/>
      <c r="C16" s="217"/>
      <c r="D16" s="271"/>
      <c r="E16" s="405"/>
      <c r="F16" s="465"/>
    </row>
    <row r="17" spans="1:6" ht="38.450000000000003" customHeight="1">
      <c r="A17" s="276">
        <f>COUNT($A$5:A15)+1</f>
        <v>1</v>
      </c>
      <c r="B17" s="410" t="s">
        <v>200</v>
      </c>
      <c r="C17" s="29" t="s">
        <v>16</v>
      </c>
      <c r="D17" s="228">
        <v>2</v>
      </c>
      <c r="E17" s="464"/>
      <c r="F17" s="465">
        <f>E17*D17</f>
        <v>0</v>
      </c>
    </row>
    <row r="18" spans="1:6" ht="16.899999999999999" customHeight="1">
      <c r="A18" s="276"/>
      <c r="B18" s="425" t="s">
        <v>189</v>
      </c>
      <c r="C18" s="29"/>
      <c r="D18" s="228"/>
      <c r="E18" s="405"/>
      <c r="F18" s="465"/>
    </row>
    <row r="19" spans="1:6" ht="11.45" customHeight="1">
      <c r="A19" s="276"/>
      <c r="B19" s="425"/>
      <c r="C19" s="29"/>
      <c r="D19" s="228"/>
      <c r="E19" s="405"/>
      <c r="F19" s="465"/>
    </row>
    <row r="20" spans="1:6">
      <c r="A20" s="276">
        <v>2</v>
      </c>
      <c r="B20" s="410" t="s">
        <v>259</v>
      </c>
      <c r="C20" s="29" t="s">
        <v>16</v>
      </c>
      <c r="D20" s="228">
        <v>1</v>
      </c>
      <c r="E20" s="464"/>
      <c r="F20" s="465">
        <f>E20*D20</f>
        <v>0</v>
      </c>
    </row>
    <row r="21" spans="1:6">
      <c r="A21" s="276"/>
      <c r="B21" s="425" t="s">
        <v>190</v>
      </c>
      <c r="C21" s="29"/>
      <c r="D21" s="228"/>
      <c r="E21" s="405"/>
      <c r="F21" s="465"/>
    </row>
    <row r="22" spans="1:6">
      <c r="A22" s="276"/>
      <c r="B22" s="28"/>
      <c r="C22" s="277"/>
      <c r="D22" s="412"/>
      <c r="E22" s="278"/>
      <c r="F22" s="465"/>
    </row>
    <row r="23" spans="1:6">
      <c r="A23" s="276">
        <v>3</v>
      </c>
      <c r="B23" s="28" t="s">
        <v>232</v>
      </c>
      <c r="C23" s="277"/>
      <c r="D23" s="294"/>
      <c r="E23" s="278"/>
      <c r="F23" s="465">
        <f>SUM(F16:F22)*0.15</f>
        <v>0</v>
      </c>
    </row>
    <row r="24" spans="1:6">
      <c r="A24" s="276"/>
      <c r="B24" s="28"/>
      <c r="C24" s="277"/>
      <c r="D24" s="412"/>
      <c r="E24" s="278"/>
      <c r="F24" s="406"/>
    </row>
    <row r="25" spans="1:6" ht="13.5" thickBot="1">
      <c r="A25" s="420"/>
      <c r="B25" s="413" t="str">
        <f>$B$1&amp;" skupaj:"</f>
        <v>KJUČAVNIČARSKA DELA skupaj:</v>
      </c>
      <c r="C25" s="421"/>
      <c r="D25" s="392"/>
      <c r="E25" s="422"/>
      <c r="F25" s="423">
        <f>SUM(F17:F23)</f>
        <v>0</v>
      </c>
    </row>
    <row r="26" spans="1:6" ht="13.5" thickTop="1">
      <c r="A26" s="411"/>
      <c r="B26" s="394"/>
      <c r="C26" s="217"/>
      <c r="D26" s="390"/>
      <c r="E26" s="405"/>
      <c r="F26" s="406"/>
    </row>
    <row r="27" spans="1:6">
      <c r="A27" s="411"/>
      <c r="B27" s="393"/>
      <c r="C27" s="217"/>
      <c r="D27" s="390"/>
      <c r="E27" s="405"/>
      <c r="F27" s="406"/>
    </row>
    <row r="28" spans="1:6">
      <c r="A28" s="411"/>
      <c r="B28" s="424"/>
      <c r="D28" s="271"/>
      <c r="E28" s="405"/>
      <c r="F28" s="406"/>
    </row>
    <row r="29" spans="1:6">
      <c r="A29" s="411"/>
      <c r="B29" s="388"/>
      <c r="C29" s="217"/>
      <c r="D29" s="271"/>
      <c r="E29" s="405"/>
      <c r="F29" s="406"/>
    </row>
    <row r="30" spans="1:6">
      <c r="A30" s="411"/>
      <c r="B30" s="95"/>
      <c r="C30" s="217"/>
      <c r="D30" s="390"/>
      <c r="E30" s="405"/>
      <c r="F30" s="406"/>
    </row>
    <row r="31" spans="1:6">
      <c r="A31" s="411"/>
      <c r="B31" s="385"/>
      <c r="C31" s="217"/>
      <c r="D31" s="390"/>
      <c r="E31" s="405"/>
      <c r="F31" s="406"/>
    </row>
    <row r="32" spans="1:6">
      <c r="A32" s="411"/>
      <c r="B32" s="394"/>
      <c r="C32" s="217"/>
      <c r="D32" s="390"/>
      <c r="E32" s="405"/>
      <c r="F32" s="406"/>
    </row>
    <row r="33" spans="1:6">
      <c r="A33" s="411"/>
      <c r="B33" s="394"/>
      <c r="C33" s="217"/>
      <c r="D33" s="271"/>
      <c r="E33" s="405"/>
      <c r="F33" s="406"/>
    </row>
    <row r="34" spans="1:6">
      <c r="A34" s="411"/>
      <c r="B34" s="393"/>
      <c r="C34" s="217"/>
      <c r="D34" s="390"/>
      <c r="E34" s="405"/>
      <c r="F34" s="406"/>
    </row>
    <row r="35" spans="1:6">
      <c r="A35" s="411"/>
      <c r="B35" s="385"/>
      <c r="D35" s="271"/>
      <c r="E35" s="405"/>
      <c r="F35" s="406"/>
    </row>
    <row r="36" spans="1:6">
      <c r="A36" s="411"/>
      <c r="B36" s="388"/>
      <c r="C36" s="217"/>
      <c r="D36" s="271"/>
      <c r="E36" s="405"/>
      <c r="F36" s="406"/>
    </row>
    <row r="37" spans="1:6">
      <c r="A37" s="411"/>
      <c r="B37" s="95"/>
      <c r="C37" s="217"/>
      <c r="D37" s="390"/>
      <c r="E37" s="405"/>
      <c r="F37" s="406"/>
    </row>
    <row r="38" spans="1:6">
      <c r="A38" s="411"/>
      <c r="B38" s="389"/>
      <c r="C38" s="217"/>
      <c r="D38" s="390"/>
      <c r="E38" s="405"/>
      <c r="F38" s="406"/>
    </row>
    <row r="39" spans="1:6">
      <c r="A39" s="411"/>
      <c r="B39" s="385"/>
      <c r="D39" s="271"/>
      <c r="E39" s="405"/>
      <c r="F39" s="406"/>
    </row>
  </sheetData>
  <sheetProtection algorithmName="SHA-512" hashValue="xZliKqh/pz/il7tRLA0qkyaoLgBK8psuUWoALxyZCJvU1n6BSOkxfOILPWZjD6fF/auKo8gBJcV+UkpyC2yW5A==" saltValue="z9GkmCiziJLYxgGoS8EVBA==" spinCount="100000" sheet="1" objects="1" scenarios="1"/>
  <protectedRanges>
    <protectedRange sqref="E17:E20" name="Obseg1"/>
  </protectedRanges>
  <mergeCells count="1">
    <mergeCell ref="B13:F13"/>
  </mergeCells>
  <pageMargins left="0.7" right="0.7" top="0.75" bottom="0.75" header="0.3" footer="0.3"/>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F0E1D-747A-4BF3-9CE1-50D17B138169}">
  <dimension ref="A1:F64"/>
  <sheetViews>
    <sheetView topLeftCell="B43" zoomScaleNormal="100" zoomScaleSheetLayoutView="100" workbookViewId="0">
      <selection activeCell="B57" sqref="B57"/>
    </sheetView>
  </sheetViews>
  <sheetFormatPr defaultRowHeight="12.75"/>
  <cols>
    <col min="1" max="1" width="7.28515625" bestFit="1" customWidth="1"/>
    <col min="2" max="2" width="43.28515625" customWidth="1"/>
    <col min="3" max="3" width="6.28515625" customWidth="1"/>
    <col min="4" max="4" width="7.28515625" bestFit="1" customWidth="1"/>
    <col min="5" max="6" width="12.7109375" customWidth="1"/>
  </cols>
  <sheetData>
    <row r="1" spans="1:6">
      <c r="A1" s="295" t="s">
        <v>229</v>
      </c>
      <c r="B1" s="311" t="s">
        <v>93</v>
      </c>
      <c r="C1" s="312"/>
      <c r="D1" s="313"/>
      <c r="E1" s="314"/>
      <c r="F1" s="314"/>
    </row>
    <row r="2" spans="1:6">
      <c r="A2" s="295"/>
      <c r="B2" s="311"/>
      <c r="C2" s="312"/>
      <c r="D2" s="313"/>
      <c r="E2" s="314"/>
      <c r="F2" s="314"/>
    </row>
    <row r="3" spans="1:6">
      <c r="A3" s="176"/>
      <c r="B3" s="296" t="s">
        <v>15</v>
      </c>
      <c r="C3" s="201"/>
      <c r="D3" s="271"/>
      <c r="E3" s="315"/>
      <c r="F3" s="315"/>
    </row>
    <row r="4" spans="1:6" ht="26.25" customHeight="1">
      <c r="A4" s="176"/>
      <c r="B4" s="543" t="s">
        <v>210</v>
      </c>
      <c r="C4" s="543"/>
      <c r="D4" s="543"/>
      <c r="E4" s="543"/>
      <c r="F4" s="543"/>
    </row>
    <row r="5" spans="1:6" ht="28.5" customHeight="1">
      <c r="A5" s="176"/>
      <c r="B5" s="543" t="s">
        <v>211</v>
      </c>
      <c r="C5" s="543"/>
      <c r="D5" s="543"/>
      <c r="E5" s="543"/>
      <c r="F5" s="543"/>
    </row>
    <row r="6" spans="1:6">
      <c r="A6" s="176"/>
      <c r="B6" s="543"/>
      <c r="C6" s="543"/>
      <c r="D6" s="543"/>
      <c r="E6" s="543"/>
      <c r="F6" s="543"/>
    </row>
    <row r="7" spans="1:6">
      <c r="A7" s="316" t="s">
        <v>5</v>
      </c>
      <c r="B7" s="269" t="s">
        <v>107</v>
      </c>
      <c r="C7" s="269" t="s">
        <v>12</v>
      </c>
      <c r="D7" s="270" t="s">
        <v>108</v>
      </c>
      <c r="E7" s="317" t="s">
        <v>109</v>
      </c>
      <c r="F7" s="317" t="s">
        <v>110</v>
      </c>
    </row>
    <row r="8" spans="1:6">
      <c r="A8" s="287"/>
      <c r="B8" s="318"/>
      <c r="C8" s="289"/>
      <c r="D8" s="290"/>
      <c r="E8" s="291"/>
      <c r="F8" s="291"/>
    </row>
    <row r="9" spans="1:6">
      <c r="A9" s="303"/>
      <c r="B9" s="319" t="s">
        <v>113</v>
      </c>
      <c r="C9" s="67"/>
      <c r="D9" s="320"/>
      <c r="E9" s="321"/>
      <c r="F9" s="322"/>
    </row>
    <row r="10" spans="1:6" ht="38.25">
      <c r="A10" s="303"/>
      <c r="B10" s="323" t="s">
        <v>114</v>
      </c>
      <c r="C10" s="67"/>
      <c r="D10" s="320"/>
      <c r="E10" s="321"/>
      <c r="F10" s="322"/>
    </row>
    <row r="11" spans="1:6">
      <c r="A11" s="303"/>
      <c r="B11" s="324"/>
      <c r="C11" s="67"/>
      <c r="D11" s="320"/>
      <c r="E11" s="321"/>
      <c r="F11" s="322"/>
    </row>
    <row r="12" spans="1:6">
      <c r="A12" s="292">
        <v>1</v>
      </c>
      <c r="B12" s="324" t="s">
        <v>120</v>
      </c>
      <c r="C12" s="67"/>
      <c r="D12" s="320"/>
      <c r="E12" s="321"/>
      <c r="F12" s="322"/>
    </row>
    <row r="13" spans="1:6" ht="42.75" customHeight="1">
      <c r="A13" s="292"/>
      <c r="B13" s="159" t="s">
        <v>121</v>
      </c>
      <c r="C13" s="67"/>
      <c r="D13" s="320"/>
      <c r="E13" s="321"/>
      <c r="F13" s="322"/>
    </row>
    <row r="14" spans="1:6">
      <c r="A14" s="292"/>
      <c r="B14" s="28" t="s">
        <v>119</v>
      </c>
      <c r="C14" s="67"/>
      <c r="D14" s="320"/>
      <c r="E14" s="321"/>
      <c r="F14" s="322"/>
    </row>
    <row r="15" spans="1:6" ht="25.5">
      <c r="A15" s="292"/>
      <c r="B15" s="325" t="s">
        <v>118</v>
      </c>
      <c r="C15" s="67"/>
      <c r="D15" s="320"/>
      <c r="E15" s="321"/>
      <c r="F15" s="322"/>
    </row>
    <row r="16" spans="1:6" ht="25.5">
      <c r="A16" s="292"/>
      <c r="B16" s="28" t="s">
        <v>117</v>
      </c>
      <c r="C16" s="280" t="s">
        <v>88</v>
      </c>
      <c r="D16" s="228">
        <v>10</v>
      </c>
      <c r="E16" s="466"/>
      <c r="F16" s="326">
        <f t="shared" ref="F16" si="0">D16*E16</f>
        <v>0</v>
      </c>
    </row>
    <row r="17" spans="1:6">
      <c r="A17" s="292"/>
      <c r="B17" s="397" t="s">
        <v>192</v>
      </c>
      <c r="C17" s="280"/>
      <c r="D17" s="228"/>
      <c r="E17" s="282"/>
      <c r="F17" s="326"/>
    </row>
    <row r="18" spans="1:6">
      <c r="A18" s="303"/>
      <c r="B18" s="324"/>
      <c r="C18" s="67"/>
      <c r="D18" s="320"/>
      <c r="E18" s="321"/>
      <c r="F18" s="322"/>
    </row>
    <row r="19" spans="1:6">
      <c r="A19" s="303">
        <v>2</v>
      </c>
      <c r="B19" s="324" t="s">
        <v>123</v>
      </c>
      <c r="C19" s="67"/>
      <c r="D19" s="320"/>
      <c r="E19" s="321"/>
      <c r="F19" s="322"/>
    </row>
    <row r="20" spans="1:6" ht="76.5">
      <c r="A20" s="303"/>
      <c r="B20" s="159" t="s">
        <v>214</v>
      </c>
      <c r="C20" s="67"/>
      <c r="D20" s="320"/>
      <c r="E20" s="321"/>
      <c r="F20" s="322"/>
    </row>
    <row r="21" spans="1:6" ht="25.5">
      <c r="A21" s="303"/>
      <c r="B21" s="28" t="s">
        <v>115</v>
      </c>
      <c r="C21" s="67"/>
      <c r="D21" s="320"/>
      <c r="E21" s="321"/>
      <c r="F21" s="322"/>
    </row>
    <row r="22" spans="1:6" ht="63.75">
      <c r="A22" s="303"/>
      <c r="B22" s="325" t="s">
        <v>122</v>
      </c>
      <c r="C22" s="67"/>
      <c r="D22" s="320"/>
      <c r="E22" s="321"/>
      <c r="F22" s="322"/>
    </row>
    <row r="23" spans="1:6" ht="25.5">
      <c r="A23" s="303"/>
      <c r="B23" s="28" t="s">
        <v>116</v>
      </c>
      <c r="C23" s="280" t="s">
        <v>88</v>
      </c>
      <c r="D23" s="228">
        <f>(20*2)+(1.3*3)+(1.4*2.2)+(3.5+2.2*4)</f>
        <v>59.28</v>
      </c>
      <c r="E23" s="466"/>
      <c r="F23" s="326">
        <f t="shared" ref="F23" si="1">D23*E23</f>
        <v>0</v>
      </c>
    </row>
    <row r="24" spans="1:6">
      <c r="A24" s="303"/>
      <c r="B24" s="397" t="s">
        <v>227</v>
      </c>
      <c r="C24" s="280"/>
      <c r="D24" s="228"/>
      <c r="E24" s="282"/>
      <c r="F24" s="326"/>
    </row>
    <row r="25" spans="1:6">
      <c r="A25" s="303"/>
      <c r="B25" s="397" t="s">
        <v>216</v>
      </c>
      <c r="C25" s="280"/>
      <c r="D25" s="228"/>
      <c r="E25" s="282"/>
      <c r="F25" s="326"/>
    </row>
    <row r="26" spans="1:6">
      <c r="A26" s="303"/>
      <c r="B26" s="397" t="s">
        <v>209</v>
      </c>
      <c r="C26" s="67"/>
      <c r="D26" s="320"/>
      <c r="E26" s="321"/>
      <c r="F26" s="326"/>
    </row>
    <row r="27" spans="1:6">
      <c r="A27" s="303"/>
      <c r="B27" s="397" t="s">
        <v>228</v>
      </c>
      <c r="C27" s="67"/>
      <c r="D27" s="320"/>
      <c r="E27" s="321"/>
      <c r="F27" s="326"/>
    </row>
    <row r="28" spans="1:6">
      <c r="A28" s="303"/>
      <c r="B28" s="28"/>
      <c r="C28" s="67"/>
      <c r="D28" s="320"/>
      <c r="E28" s="321"/>
      <c r="F28" s="326"/>
    </row>
    <row r="29" spans="1:6">
      <c r="A29" s="303">
        <v>3</v>
      </c>
      <c r="B29" s="327" t="s">
        <v>157</v>
      </c>
    </row>
    <row r="30" spans="1:6">
      <c r="A30" s="303"/>
      <c r="B30" s="430" t="s">
        <v>156</v>
      </c>
      <c r="C30" s="217" t="s">
        <v>153</v>
      </c>
      <c r="D30" s="228">
        <v>6</v>
      </c>
      <c r="E30" s="535"/>
      <c r="F30" s="326">
        <f>D30*E30</f>
        <v>0</v>
      </c>
    </row>
    <row r="31" spans="1:6">
      <c r="A31" s="303"/>
      <c r="B31" s="328"/>
      <c r="C31" s="217"/>
      <c r="D31" s="228"/>
      <c r="E31" s="282"/>
      <c r="F31" s="326"/>
    </row>
    <row r="32" spans="1:6" ht="25.5">
      <c r="A32" s="303">
        <v>4</v>
      </c>
      <c r="B32" s="327" t="s">
        <v>204</v>
      </c>
      <c r="C32" s="217" t="s">
        <v>71</v>
      </c>
      <c r="D32" s="228">
        <v>1</v>
      </c>
      <c r="E32" s="466"/>
      <c r="F32" s="326">
        <f t="shared" ref="F32:F34" si="2">D32*E32</f>
        <v>0</v>
      </c>
    </row>
    <row r="33" spans="1:6">
      <c r="A33" s="303"/>
      <c r="B33" s="327"/>
      <c r="C33" s="217"/>
      <c r="D33" s="228"/>
      <c r="E33" s="282"/>
      <c r="F33" s="326"/>
    </row>
    <row r="34" spans="1:6">
      <c r="A34" s="303">
        <v>5</v>
      </c>
      <c r="B34" s="327" t="s">
        <v>225</v>
      </c>
      <c r="C34" s="217" t="s">
        <v>153</v>
      </c>
      <c r="D34" s="228">
        <v>10</v>
      </c>
      <c r="E34" s="466"/>
      <c r="F34" s="326">
        <f t="shared" si="2"/>
        <v>0</v>
      </c>
    </row>
    <row r="35" spans="1:6">
      <c r="A35" s="303"/>
      <c r="B35" s="327"/>
      <c r="C35" s="217"/>
      <c r="D35" s="228"/>
      <c r="E35" s="282"/>
      <c r="F35" s="326"/>
    </row>
    <row r="36" spans="1:6">
      <c r="A36" s="303"/>
      <c r="B36" s="327"/>
      <c r="C36" s="217"/>
      <c r="D36" s="228"/>
      <c r="E36" s="282"/>
      <c r="F36" s="326"/>
    </row>
    <row r="37" spans="1:6">
      <c r="A37" s="303"/>
      <c r="B37" s="327"/>
      <c r="C37" s="217"/>
      <c r="D37" s="228"/>
      <c r="E37" s="282"/>
      <c r="F37" s="326"/>
    </row>
    <row r="38" spans="1:6">
      <c r="A38" s="303"/>
      <c r="B38" s="327"/>
      <c r="C38" s="217"/>
      <c r="D38" s="228"/>
      <c r="E38" s="282"/>
      <c r="F38" s="326"/>
    </row>
    <row r="39" spans="1:6">
      <c r="A39" s="303"/>
      <c r="B39" s="319" t="s">
        <v>124</v>
      </c>
      <c r="C39" s="67"/>
      <c r="D39" s="320"/>
      <c r="E39" s="321"/>
      <c r="F39" s="322"/>
    </row>
    <row r="40" spans="1:6">
      <c r="A40" s="303"/>
      <c r="B40" s="324"/>
      <c r="C40" s="67"/>
      <c r="D40" s="320"/>
      <c r="E40" s="321"/>
      <c r="F40" s="322"/>
    </row>
    <row r="41" spans="1:6" ht="63.75">
      <c r="A41" s="303">
        <v>1</v>
      </c>
      <c r="B41" s="159" t="s">
        <v>125</v>
      </c>
      <c r="C41" s="281"/>
      <c r="D41" s="228"/>
      <c r="E41" s="329"/>
      <c r="F41" s="326"/>
    </row>
    <row r="42" spans="1:6" ht="14.25">
      <c r="A42" s="303"/>
      <c r="B42" s="330" t="s">
        <v>191</v>
      </c>
      <c r="C42" s="281" t="s">
        <v>22</v>
      </c>
      <c r="D42" s="228">
        <f>D43+D44+D45+D46+D47+D48+D49+D50+D51+D52+D53+D54+D55</f>
        <v>528</v>
      </c>
      <c r="E42" s="467"/>
      <c r="F42" s="326">
        <f>D42*E42</f>
        <v>0</v>
      </c>
    </row>
    <row r="43" spans="1:6">
      <c r="A43" s="303"/>
      <c r="B43" s="398" t="s">
        <v>159</v>
      </c>
      <c r="C43" s="281"/>
      <c r="D43" s="320">
        <v>8</v>
      </c>
      <c r="E43" s="329"/>
      <c r="F43" s="326"/>
    </row>
    <row r="44" spans="1:6">
      <c r="A44" s="303"/>
      <c r="B44" s="398" t="s">
        <v>160</v>
      </c>
      <c r="C44" s="281"/>
      <c r="D44" s="320">
        <v>60</v>
      </c>
      <c r="E44" s="329"/>
      <c r="F44" s="326"/>
    </row>
    <row r="45" spans="1:6">
      <c r="A45" s="303"/>
      <c r="B45" s="398" t="s">
        <v>155</v>
      </c>
      <c r="C45" s="281"/>
      <c r="D45" s="320">
        <v>82</v>
      </c>
      <c r="E45" s="329"/>
      <c r="F45" s="326"/>
    </row>
    <row r="46" spans="1:6">
      <c r="A46" s="303"/>
      <c r="B46" s="398" t="s">
        <v>176</v>
      </c>
      <c r="C46" s="281"/>
      <c r="D46" s="320">
        <v>22</v>
      </c>
      <c r="E46" s="329"/>
      <c r="F46" s="326"/>
    </row>
    <row r="47" spans="1:6">
      <c r="A47" s="292"/>
      <c r="B47" s="398" t="s">
        <v>177</v>
      </c>
      <c r="C47" s="281"/>
      <c r="D47" s="320">
        <v>15</v>
      </c>
      <c r="E47" s="299"/>
      <c r="F47" s="299"/>
    </row>
    <row r="48" spans="1:6">
      <c r="A48" s="292"/>
      <c r="B48" s="398" t="s">
        <v>178</v>
      </c>
      <c r="C48" s="281"/>
      <c r="D48" s="320">
        <v>86</v>
      </c>
      <c r="E48" s="299"/>
      <c r="F48" s="299"/>
    </row>
    <row r="49" spans="1:6">
      <c r="A49" s="292"/>
      <c r="B49" s="398" t="s">
        <v>179</v>
      </c>
      <c r="C49" s="281"/>
      <c r="D49" s="320">
        <v>36</v>
      </c>
      <c r="E49" s="299"/>
      <c r="F49" s="299"/>
    </row>
    <row r="50" spans="1:6">
      <c r="A50" s="292"/>
      <c r="B50" s="398" t="s">
        <v>180</v>
      </c>
      <c r="C50" s="281"/>
      <c r="D50" s="320">
        <v>23</v>
      </c>
      <c r="E50" s="299"/>
      <c r="F50" s="299"/>
    </row>
    <row r="51" spans="1:6">
      <c r="A51" s="292"/>
      <c r="B51" s="398" t="s">
        <v>181</v>
      </c>
      <c r="C51" s="281"/>
      <c r="D51" s="320">
        <v>93</v>
      </c>
      <c r="E51" s="299"/>
      <c r="F51" s="299"/>
    </row>
    <row r="52" spans="1:6">
      <c r="A52" s="292"/>
      <c r="B52" s="398" t="s">
        <v>182</v>
      </c>
      <c r="C52" s="281"/>
      <c r="D52" s="320">
        <v>32</v>
      </c>
      <c r="E52" s="299"/>
      <c r="F52" s="299"/>
    </row>
    <row r="53" spans="1:6">
      <c r="A53" s="292"/>
      <c r="B53" s="398" t="s">
        <v>183</v>
      </c>
      <c r="C53" s="281"/>
      <c r="D53" s="320">
        <v>57</v>
      </c>
      <c r="E53" s="299"/>
      <c r="F53" s="299"/>
    </row>
    <row r="54" spans="1:6">
      <c r="A54" s="292"/>
      <c r="B54" s="398" t="s">
        <v>184</v>
      </c>
      <c r="C54" s="281"/>
      <c r="D54" s="320">
        <v>7</v>
      </c>
      <c r="E54" s="299"/>
      <c r="F54" s="299"/>
    </row>
    <row r="55" spans="1:6">
      <c r="A55" s="292"/>
      <c r="B55" s="398" t="s">
        <v>185</v>
      </c>
      <c r="C55" s="281"/>
      <c r="D55" s="320">
        <v>7</v>
      </c>
      <c r="E55" s="299"/>
      <c r="F55" s="299"/>
    </row>
    <row r="56" spans="1:6">
      <c r="A56" s="292"/>
      <c r="B56" s="400"/>
      <c r="C56" s="281"/>
      <c r="D56" s="320"/>
      <c r="E56" s="299"/>
      <c r="F56" s="299"/>
    </row>
    <row r="57" spans="1:6" ht="40.5" customHeight="1">
      <c r="A57" s="292">
        <v>2</v>
      </c>
      <c r="B57" s="159" t="s">
        <v>158</v>
      </c>
      <c r="C57" s="108" t="s">
        <v>16</v>
      </c>
      <c r="D57" s="228">
        <v>120</v>
      </c>
      <c r="E57" s="468"/>
      <c r="F57" s="272">
        <f t="shared" ref="F57" si="3">D57*E57</f>
        <v>0</v>
      </c>
    </row>
    <row r="58" spans="1:6">
      <c r="A58" s="292"/>
      <c r="B58" s="297"/>
      <c r="C58" s="293"/>
      <c r="D58" s="298"/>
      <c r="E58" s="299"/>
      <c r="F58" s="299"/>
    </row>
    <row r="59" spans="1:6">
      <c r="A59" s="292">
        <v>3</v>
      </c>
      <c r="B59" s="331" t="s">
        <v>126</v>
      </c>
      <c r="C59" s="108" t="s">
        <v>127</v>
      </c>
      <c r="D59" s="228">
        <v>16</v>
      </c>
      <c r="E59" s="468"/>
      <c r="F59" s="272">
        <f t="shared" ref="F59" si="4">D59*E59</f>
        <v>0</v>
      </c>
    </row>
    <row r="60" spans="1:6">
      <c r="A60" s="292"/>
      <c r="B60" s="331"/>
      <c r="C60" s="108"/>
      <c r="D60" s="228"/>
      <c r="E60" s="272"/>
      <c r="F60" s="272"/>
    </row>
    <row r="61" spans="1:6">
      <c r="A61" s="292">
        <v>4</v>
      </c>
      <c r="B61" s="28" t="s">
        <v>251</v>
      </c>
      <c r="C61" s="277"/>
      <c r="D61" s="294">
        <v>0.15</v>
      </c>
      <c r="E61" s="202"/>
      <c r="F61" s="202">
        <f>SUM(F16:F59)*D61</f>
        <v>0</v>
      </c>
    </row>
    <row r="62" spans="1:6">
      <c r="A62" s="292"/>
      <c r="B62" s="331"/>
      <c r="C62" s="108"/>
      <c r="D62" s="228"/>
      <c r="E62" s="272"/>
      <c r="F62" s="272"/>
    </row>
    <row r="63" spans="1:6" ht="13.5" thickBot="1">
      <c r="A63" s="188"/>
      <c r="B63" s="300" t="s">
        <v>128</v>
      </c>
      <c r="C63" s="332"/>
      <c r="D63" s="333"/>
      <c r="E63" s="334"/>
      <c r="F63" s="301">
        <f>SUM(F15:F62)</f>
        <v>0</v>
      </c>
    </row>
    <row r="64" spans="1:6" ht="13.5" thickTop="1"/>
  </sheetData>
  <sheetProtection algorithmName="SHA-512" hashValue="ne+yUwI3PHA0H/ktJ4vvwyVBukt5PtYoYlq8cvKBs+HQsSPhC4VjB678ZMXix1ZjB6MQBSRcn+fI6C1gVUSANg==" saltValue="Anb7OuJnsyJGzJUbQymgEg==" spinCount="100000" sheet="1" objects="1" scenarios="1"/>
  <protectedRanges>
    <protectedRange sqref="E15:E59" name="Obseg1"/>
  </protectedRanges>
  <mergeCells count="3">
    <mergeCell ref="B4:F4"/>
    <mergeCell ref="B5:F5"/>
    <mergeCell ref="B6:F6"/>
  </mergeCells>
  <pageMargins left="0.9055118110236221" right="0.31496062992125984"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383E4-101C-40EE-A2DE-9DF2557AFC5B}">
  <dimension ref="A1:F36"/>
  <sheetViews>
    <sheetView zoomScaleNormal="100" zoomScaleSheetLayoutView="100" workbookViewId="0">
      <selection activeCell="B16" sqref="B16"/>
    </sheetView>
  </sheetViews>
  <sheetFormatPr defaultRowHeight="12.75"/>
  <cols>
    <col min="1" max="1" width="5.7109375" customWidth="1"/>
    <col min="2" max="2" width="50.7109375" customWidth="1"/>
    <col min="3" max="3" width="5" customWidth="1"/>
    <col min="4" max="4" width="6.85546875" customWidth="1"/>
    <col min="5" max="6" width="12.7109375" customWidth="1"/>
  </cols>
  <sheetData>
    <row r="1" spans="1:6">
      <c r="A1" s="295" t="s">
        <v>230</v>
      </c>
      <c r="B1" s="311" t="s">
        <v>94</v>
      </c>
      <c r="C1" s="312"/>
      <c r="D1" s="313"/>
      <c r="E1" s="314"/>
    </row>
    <row r="2" spans="1:6">
      <c r="A2" s="295"/>
      <c r="B2" s="311"/>
      <c r="C2" s="312"/>
      <c r="D2" s="313"/>
      <c r="E2" s="314"/>
    </row>
    <row r="3" spans="1:6">
      <c r="A3" s="335"/>
      <c r="B3" s="336" t="s">
        <v>104</v>
      </c>
      <c r="C3" s="337"/>
      <c r="D3" s="283"/>
      <c r="E3" s="338"/>
      <c r="F3" s="338"/>
    </row>
    <row r="4" spans="1:6">
      <c r="A4" s="335"/>
      <c r="B4" s="339" t="s">
        <v>129</v>
      </c>
      <c r="C4" s="340"/>
      <c r="D4" s="340"/>
      <c r="E4" s="340"/>
      <c r="F4" s="340"/>
    </row>
    <row r="5" spans="1:6">
      <c r="A5" s="341"/>
      <c r="B5" s="339" t="s">
        <v>161</v>
      </c>
      <c r="C5" s="339"/>
      <c r="D5" s="339"/>
      <c r="E5" s="339"/>
      <c r="F5" s="339"/>
    </row>
    <row r="6" spans="1:6">
      <c r="A6" s="217"/>
      <c r="B6" s="545" t="s">
        <v>130</v>
      </c>
      <c r="C6" s="545"/>
      <c r="D6" s="545"/>
      <c r="E6" s="545"/>
      <c r="F6" s="545"/>
    </row>
    <row r="7" spans="1:6">
      <c r="A7" s="217"/>
      <c r="B7" s="543" t="s">
        <v>131</v>
      </c>
      <c r="C7" s="543"/>
      <c r="D7" s="543"/>
      <c r="E7" s="543"/>
      <c r="F7" s="543"/>
    </row>
    <row r="8" spans="1:6">
      <c r="A8" s="176"/>
      <c r="B8" s="543" t="s">
        <v>112</v>
      </c>
      <c r="C8" s="543"/>
      <c r="D8" s="543"/>
      <c r="E8" s="543"/>
      <c r="F8" s="543"/>
    </row>
    <row r="9" spans="1:6">
      <c r="A9" s="342"/>
      <c r="B9" s="544" t="s">
        <v>132</v>
      </c>
      <c r="C9" s="544"/>
      <c r="D9" s="544"/>
      <c r="E9" s="544"/>
      <c r="F9" s="544"/>
    </row>
    <row r="10" spans="1:6">
      <c r="A10" s="342"/>
      <c r="B10" s="544" t="s">
        <v>133</v>
      </c>
      <c r="C10" s="544"/>
      <c r="D10" s="544"/>
      <c r="E10" s="544"/>
      <c r="F10" s="544"/>
    </row>
    <row r="11" spans="1:6">
      <c r="A11" s="342"/>
      <c r="B11" s="544"/>
      <c r="C11" s="544"/>
      <c r="D11" s="544"/>
      <c r="E11" s="544"/>
      <c r="F11" s="544"/>
    </row>
    <row r="12" spans="1:6">
      <c r="A12" s="295"/>
      <c r="B12" s="311"/>
      <c r="C12" s="312"/>
      <c r="D12" s="313"/>
      <c r="E12" s="314"/>
    </row>
    <row r="13" spans="1:6">
      <c r="A13" s="316" t="s">
        <v>5</v>
      </c>
      <c r="B13" s="269" t="s">
        <v>107</v>
      </c>
      <c r="C13" s="269" t="s">
        <v>12</v>
      </c>
      <c r="D13" s="270" t="s">
        <v>108</v>
      </c>
      <c r="E13" s="343" t="s">
        <v>109</v>
      </c>
      <c r="F13" s="343" t="s">
        <v>110</v>
      </c>
    </row>
    <row r="14" spans="1:6">
      <c r="A14" s="287"/>
      <c r="B14" s="288"/>
      <c r="C14" s="289"/>
      <c r="D14" s="290"/>
      <c r="E14" s="291"/>
      <c r="F14" s="291"/>
    </row>
    <row r="15" spans="1:6">
      <c r="A15" s="304"/>
      <c r="B15" s="324"/>
      <c r="C15" s="344"/>
      <c r="D15" s="345"/>
      <c r="E15" s="346"/>
    </row>
    <row r="16" spans="1:6" ht="81.599999999999994" customHeight="1">
      <c r="A16" s="302">
        <f>COUNT($A$13:A14)+1</f>
        <v>1</v>
      </c>
      <c r="B16" s="347" t="s">
        <v>217</v>
      </c>
      <c r="C16" s="273" t="s">
        <v>88</v>
      </c>
      <c r="D16" s="283">
        <f>(3.5*2.2)*1.3</f>
        <v>10.010000000000002</v>
      </c>
      <c r="E16" s="469"/>
      <c r="F16" s="275">
        <f>D16*E16</f>
        <v>0</v>
      </c>
    </row>
    <row r="17" spans="1:6" ht="13.9" customHeight="1">
      <c r="A17" s="302"/>
      <c r="B17" s="401" t="s">
        <v>201</v>
      </c>
      <c r="C17" s="273"/>
      <c r="D17" s="283"/>
      <c r="E17" s="275"/>
      <c r="F17" s="275"/>
    </row>
    <row r="18" spans="1:6">
      <c r="A18" s="302"/>
      <c r="B18" s="297"/>
      <c r="C18" s="293"/>
      <c r="D18" s="298"/>
      <c r="E18" s="299"/>
    </row>
    <row r="19" spans="1:6" ht="76.5">
      <c r="A19" s="302">
        <v>2</v>
      </c>
      <c r="B19" s="347" t="s">
        <v>218</v>
      </c>
      <c r="C19" s="273" t="s">
        <v>88</v>
      </c>
      <c r="D19" s="283">
        <f>(2.2+2.2+3.5+3.5)*2.5</f>
        <v>28.5</v>
      </c>
      <c r="E19" s="469"/>
      <c r="F19" s="275">
        <f>D19*E19</f>
        <v>0</v>
      </c>
    </row>
    <row r="20" spans="1:6">
      <c r="A20" s="302"/>
      <c r="B20" s="401" t="s">
        <v>202</v>
      </c>
      <c r="C20" s="273"/>
      <c r="D20" s="283"/>
      <c r="E20" s="275"/>
      <c r="F20" s="275"/>
    </row>
    <row r="21" spans="1:6">
      <c r="A21" s="302"/>
      <c r="B21" s="297"/>
      <c r="C21" s="293"/>
      <c r="D21" s="298"/>
      <c r="E21" s="299"/>
    </row>
    <row r="22" spans="1:6" ht="25.5">
      <c r="A22" s="302">
        <v>3</v>
      </c>
      <c r="B22" s="350" t="s">
        <v>134</v>
      </c>
      <c r="C22" s="274" t="s">
        <v>111</v>
      </c>
      <c r="D22" s="283">
        <v>1</v>
      </c>
      <c r="E22" s="469"/>
      <c r="F22" s="351">
        <f t="shared" ref="F22" si="0">D22*E22</f>
        <v>0</v>
      </c>
    </row>
    <row r="23" spans="1:6">
      <c r="A23" s="302"/>
      <c r="B23" s="297"/>
      <c r="C23" s="293"/>
      <c r="D23" s="298"/>
      <c r="E23" s="299"/>
    </row>
    <row r="24" spans="1:6" ht="102">
      <c r="A24" s="302">
        <v>4</v>
      </c>
      <c r="B24" s="352" t="s">
        <v>219</v>
      </c>
      <c r="C24" s="273" t="s">
        <v>88</v>
      </c>
      <c r="D24" s="353">
        <f>10+(1.5+1.5*2)</f>
        <v>14.5</v>
      </c>
      <c r="E24" s="469"/>
      <c r="F24" s="275">
        <f t="shared" ref="F24" si="1">D24*E24</f>
        <v>0</v>
      </c>
    </row>
    <row r="25" spans="1:6">
      <c r="A25" s="302"/>
      <c r="B25" s="401" t="s">
        <v>203</v>
      </c>
      <c r="C25" s="273"/>
      <c r="D25" s="353"/>
      <c r="E25" s="275"/>
      <c r="F25" s="275"/>
    </row>
    <row r="26" spans="1:6">
      <c r="A26" s="302"/>
      <c r="B26" s="297"/>
      <c r="C26" s="293"/>
      <c r="D26" s="298"/>
      <c r="E26" s="299"/>
    </row>
    <row r="27" spans="1:6" ht="25.5">
      <c r="A27" s="302">
        <v>5</v>
      </c>
      <c r="B27" s="354" t="s">
        <v>135</v>
      </c>
      <c r="C27" s="274" t="s">
        <v>111</v>
      </c>
      <c r="D27" s="353">
        <f>(4*4)+(2.2+2.2+3.5+3.5)</f>
        <v>27.4</v>
      </c>
      <c r="E27" s="469"/>
      <c r="F27" s="275">
        <f t="shared" ref="F27" si="2">D27*E27</f>
        <v>0</v>
      </c>
    </row>
    <row r="28" spans="1:6">
      <c r="A28" s="302"/>
      <c r="B28" s="354"/>
      <c r="C28" s="274"/>
      <c r="D28" s="353"/>
      <c r="E28" s="275"/>
    </row>
    <row r="29" spans="1:6" ht="25.5">
      <c r="A29" s="302">
        <v>6</v>
      </c>
      <c r="B29" s="354" t="s">
        <v>136</v>
      </c>
      <c r="C29" s="274" t="s">
        <v>16</v>
      </c>
      <c r="D29" s="353">
        <v>1</v>
      </c>
      <c r="E29" s="469"/>
      <c r="F29" s="275">
        <f t="shared" ref="F29" si="3">D29*E29</f>
        <v>0</v>
      </c>
    </row>
    <row r="30" spans="1:6">
      <c r="A30" s="302"/>
      <c r="B30" s="354"/>
      <c r="C30" s="274"/>
      <c r="D30" s="353"/>
      <c r="E30" s="275"/>
    </row>
    <row r="31" spans="1:6" ht="25.5">
      <c r="A31" s="302">
        <v>7</v>
      </c>
      <c r="B31" s="355" t="s">
        <v>137</v>
      </c>
      <c r="C31" s="274" t="s">
        <v>111</v>
      </c>
      <c r="D31" s="353">
        <v>9</v>
      </c>
      <c r="E31" s="469"/>
      <c r="F31" s="275">
        <f t="shared" ref="F31" si="4">D31*E31</f>
        <v>0</v>
      </c>
    </row>
    <row r="32" spans="1:6">
      <c r="A32" s="302"/>
      <c r="B32" s="355"/>
      <c r="C32" s="274"/>
      <c r="D32" s="353"/>
      <c r="E32" s="275"/>
      <c r="F32" s="275"/>
    </row>
    <row r="33" spans="1:6">
      <c r="A33" s="302">
        <v>8</v>
      </c>
      <c r="B33" s="28" t="s">
        <v>252</v>
      </c>
      <c r="C33" s="277"/>
      <c r="D33" s="294">
        <v>0.15</v>
      </c>
      <c r="E33" s="278"/>
      <c r="F33" s="272">
        <f>SUM(F16:F31)*D33</f>
        <v>0</v>
      </c>
    </row>
    <row r="34" spans="1:6">
      <c r="A34" s="302"/>
      <c r="B34" s="355"/>
      <c r="C34" s="274"/>
      <c r="D34" s="353"/>
      <c r="E34" s="275"/>
      <c r="F34" s="275"/>
    </row>
    <row r="35" spans="1:6" ht="13.5" thickBot="1">
      <c r="A35" s="305"/>
      <c r="B35" s="300" t="s">
        <v>138</v>
      </c>
      <c r="C35" s="356"/>
      <c r="D35" s="357"/>
      <c r="E35" s="358"/>
      <c r="F35" s="359">
        <f>SUM(F16:F34)</f>
        <v>0</v>
      </c>
    </row>
    <row r="36" spans="1:6" ht="13.5" thickTop="1">
      <c r="A36" s="302"/>
      <c r="B36" s="355"/>
      <c r="C36" s="274"/>
      <c r="D36" s="353"/>
      <c r="E36" s="275"/>
      <c r="F36" s="275"/>
    </row>
  </sheetData>
  <sheetProtection algorithmName="SHA-512" hashValue="2tnfcAyw+Pgzk+aZAenTHgZWQouCv0irFKZZnSxDY5Db8lxJHyy5X81bloGhiUSgoJzrJGk8872pPnuvzNNo9g==" saltValue="yLPfDnwn/U1UmfoYSjKFHA==" spinCount="100000" sheet="1" objects="1" scenarios="1"/>
  <protectedRanges>
    <protectedRange sqref="E16:E31" name="Obseg1"/>
  </protectedRanges>
  <mergeCells count="6">
    <mergeCell ref="B11:F11"/>
    <mergeCell ref="B6:F6"/>
    <mergeCell ref="B7:F7"/>
    <mergeCell ref="B8:F8"/>
    <mergeCell ref="B9:F9"/>
    <mergeCell ref="B10:F10"/>
  </mergeCells>
  <pageMargins left="0.9055118110236221" right="0.11811023622047245"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D444D-2A24-49C7-9284-7C3947A82F78}">
  <dimension ref="A1:F58"/>
  <sheetViews>
    <sheetView topLeftCell="A13" zoomScaleNormal="100" zoomScaleSheetLayoutView="100" workbookViewId="0">
      <selection activeCell="B26" sqref="B26"/>
    </sheetView>
  </sheetViews>
  <sheetFormatPr defaultRowHeight="12.75"/>
  <cols>
    <col min="1" max="1" width="5.42578125" customWidth="1"/>
    <col min="2" max="2" width="50" customWidth="1"/>
    <col min="3" max="3" width="6" customWidth="1"/>
    <col min="4" max="4" width="8" customWidth="1"/>
    <col min="5" max="6" width="12.7109375" customWidth="1"/>
  </cols>
  <sheetData>
    <row r="1" spans="1:6">
      <c r="A1" s="295" t="s">
        <v>18</v>
      </c>
      <c r="B1" s="311" t="s">
        <v>95</v>
      </c>
      <c r="C1" s="312"/>
      <c r="D1" s="313"/>
      <c r="E1" s="314"/>
      <c r="F1" s="314"/>
    </row>
    <row r="2" spans="1:6">
      <c r="A2" s="295"/>
      <c r="B2" s="311"/>
      <c r="C2" s="312"/>
      <c r="D2" s="313"/>
      <c r="E2" s="314"/>
      <c r="F2" s="314"/>
    </row>
    <row r="3" spans="1:6">
      <c r="A3" s="360"/>
      <c r="B3" s="361" t="s">
        <v>104</v>
      </c>
      <c r="C3" s="362"/>
      <c r="D3" s="363"/>
      <c r="E3" s="364"/>
      <c r="F3" s="364"/>
    </row>
    <row r="4" spans="1:6">
      <c r="A4" s="365"/>
      <c r="B4" s="542" t="s">
        <v>139</v>
      </c>
      <c r="C4" s="542"/>
      <c r="D4" s="542"/>
      <c r="E4" s="542"/>
      <c r="F4" s="542"/>
    </row>
    <row r="5" spans="1:6">
      <c r="A5" s="365"/>
      <c r="B5" s="545" t="s">
        <v>130</v>
      </c>
      <c r="C5" s="545"/>
      <c r="D5" s="545"/>
      <c r="E5" s="545"/>
      <c r="F5" s="545"/>
    </row>
    <row r="6" spans="1:6" ht="30" customHeight="1">
      <c r="A6" s="176"/>
      <c r="B6" s="543" t="s">
        <v>140</v>
      </c>
      <c r="C6" s="543"/>
      <c r="D6" s="543"/>
      <c r="E6" s="543"/>
      <c r="F6" s="543"/>
    </row>
    <row r="7" spans="1:6">
      <c r="A7" s="295"/>
      <c r="B7" s="311"/>
      <c r="C7" s="312"/>
      <c r="D7" s="313"/>
      <c r="E7" s="314"/>
      <c r="F7" s="314"/>
    </row>
    <row r="8" spans="1:6">
      <c r="A8" s="268" t="s">
        <v>5</v>
      </c>
      <c r="B8" s="284" t="s">
        <v>107</v>
      </c>
      <c r="C8" s="284" t="s">
        <v>12</v>
      </c>
      <c r="D8" s="285" t="s">
        <v>108</v>
      </c>
      <c r="E8" s="286" t="s">
        <v>109</v>
      </c>
      <c r="F8" s="286" t="s">
        <v>110</v>
      </c>
    </row>
    <row r="9" spans="1:6">
      <c r="A9" s="287"/>
      <c r="B9" s="288"/>
      <c r="C9" s="289"/>
      <c r="D9" s="290"/>
      <c r="E9" s="291"/>
      <c r="F9" s="291"/>
    </row>
    <row r="10" spans="1:6">
      <c r="A10" s="306"/>
      <c r="B10" s="324" t="s">
        <v>141</v>
      </c>
      <c r="C10" s="274"/>
      <c r="D10" s="283"/>
      <c r="E10" s="349"/>
      <c r="F10" s="351"/>
    </row>
    <row r="11" spans="1:6">
      <c r="A11" s="306"/>
      <c r="B11" s="324"/>
      <c r="C11" s="274"/>
      <c r="D11" s="283"/>
      <c r="E11" s="349"/>
      <c r="F11" s="351"/>
    </row>
    <row r="12" spans="1:6" ht="67.5" customHeight="1">
      <c r="A12" s="302">
        <f>COUNT($A$8:A10)+1</f>
        <v>1</v>
      </c>
      <c r="B12" s="348" t="s">
        <v>197</v>
      </c>
      <c r="C12" s="274" t="s">
        <v>142</v>
      </c>
      <c r="D12" s="508">
        <f>D13+D14</f>
        <v>142</v>
      </c>
      <c r="E12" s="470"/>
      <c r="F12" s="275">
        <f>D12*E12</f>
        <v>0</v>
      </c>
    </row>
    <row r="13" spans="1:6">
      <c r="A13" s="302"/>
      <c r="B13" s="398" t="s">
        <v>160</v>
      </c>
      <c r="C13" s="281"/>
      <c r="D13" s="509">
        <v>60</v>
      </c>
      <c r="E13" s="382"/>
      <c r="F13" s="275"/>
    </row>
    <row r="14" spans="1:6">
      <c r="A14" s="302"/>
      <c r="B14" s="398" t="s">
        <v>155</v>
      </c>
      <c r="C14" s="281"/>
      <c r="D14" s="509">
        <v>82</v>
      </c>
      <c r="E14" s="382"/>
      <c r="F14" s="275"/>
    </row>
    <row r="15" spans="1:6">
      <c r="A15" s="302"/>
      <c r="B15" s="297"/>
      <c r="C15" s="293"/>
      <c r="D15" s="506"/>
      <c r="E15" s="349"/>
      <c r="F15" s="351"/>
    </row>
    <row r="16" spans="1:6" ht="28.5" customHeight="1">
      <c r="A16" s="302">
        <f>COUNT($A$8:A12)+1</f>
        <v>2</v>
      </c>
      <c r="B16" s="348" t="s">
        <v>143</v>
      </c>
      <c r="C16" s="274" t="s">
        <v>111</v>
      </c>
      <c r="D16" s="508">
        <f>10+5.8+5.8+10+10+8.2+8.2+10</f>
        <v>68</v>
      </c>
      <c r="E16" s="470"/>
      <c r="F16" s="275">
        <f>D16*E16</f>
        <v>0</v>
      </c>
    </row>
    <row r="17" spans="1:6">
      <c r="A17" s="302"/>
      <c r="B17" s="297"/>
      <c r="C17" s="293"/>
      <c r="D17" s="506"/>
      <c r="E17" s="349"/>
      <c r="F17" s="351"/>
    </row>
    <row r="18" spans="1:6">
      <c r="A18" s="302"/>
      <c r="B18" s="324" t="s">
        <v>82</v>
      </c>
      <c r="C18" s="274"/>
      <c r="D18" s="510"/>
      <c r="E18" s="349"/>
      <c r="F18" s="351"/>
    </row>
    <row r="19" spans="1:6">
      <c r="A19" s="302"/>
      <c r="B19" s="324"/>
      <c r="C19" s="274"/>
      <c r="D19" s="510"/>
      <c r="E19" s="349"/>
      <c r="F19" s="351"/>
    </row>
    <row r="20" spans="1:6" ht="43.15" customHeight="1">
      <c r="A20" s="302">
        <v>1</v>
      </c>
      <c r="B20" s="402" t="s">
        <v>221</v>
      </c>
      <c r="C20" s="274" t="s">
        <v>142</v>
      </c>
      <c r="D20" s="508">
        <v>80</v>
      </c>
      <c r="E20" s="470"/>
      <c r="F20" s="275">
        <f>D20*E20</f>
        <v>0</v>
      </c>
    </row>
    <row r="21" spans="1:6" ht="14.25" customHeight="1">
      <c r="A21" s="302"/>
      <c r="B21" s="432" t="s">
        <v>193</v>
      </c>
      <c r="C21" s="274"/>
      <c r="D21" s="508"/>
      <c r="E21" s="349"/>
      <c r="F21" s="275"/>
    </row>
    <row r="22" spans="1:6">
      <c r="A22" s="302"/>
      <c r="B22" s="297"/>
      <c r="C22" s="293"/>
      <c r="D22" s="506"/>
      <c r="E22" s="299"/>
      <c r="F22" s="299"/>
    </row>
    <row r="23" spans="1:6" ht="51">
      <c r="A23" s="302">
        <v>2</v>
      </c>
      <c r="B23" s="402" t="s">
        <v>220</v>
      </c>
      <c r="C23" s="274" t="s">
        <v>142</v>
      </c>
      <c r="D23" s="508">
        <f>C24+C25</f>
        <v>140</v>
      </c>
      <c r="E23" s="470"/>
      <c r="F23" s="275">
        <f>D23*E23</f>
        <v>0</v>
      </c>
    </row>
    <row r="24" spans="1:6">
      <c r="A24" s="302"/>
      <c r="B24" s="432" t="s">
        <v>194</v>
      </c>
      <c r="C24" s="433">
        <v>60</v>
      </c>
      <c r="D24" s="508"/>
      <c r="E24" s="349"/>
      <c r="F24" s="275"/>
    </row>
    <row r="25" spans="1:6">
      <c r="A25" s="302"/>
      <c r="B25" s="432" t="s">
        <v>195</v>
      </c>
      <c r="C25" s="433">
        <v>80</v>
      </c>
      <c r="D25" s="508"/>
      <c r="E25" s="349"/>
      <c r="F25" s="275"/>
    </row>
    <row r="26" spans="1:6">
      <c r="A26" s="302"/>
      <c r="B26" s="367"/>
      <c r="C26" s="274"/>
      <c r="D26" s="508"/>
      <c r="E26" s="349"/>
      <c r="F26" s="275"/>
    </row>
    <row r="27" spans="1:6" ht="102">
      <c r="A27" s="302">
        <v>3</v>
      </c>
      <c r="B27" s="368" t="s">
        <v>145</v>
      </c>
      <c r="C27" s="274" t="s">
        <v>153</v>
      </c>
      <c r="D27" s="508">
        <v>20</v>
      </c>
      <c r="E27" s="470"/>
      <c r="F27" s="275">
        <f>D27*E27</f>
        <v>0</v>
      </c>
    </row>
    <row r="28" spans="1:6">
      <c r="A28" s="302"/>
      <c r="B28" s="368"/>
      <c r="C28" s="274"/>
      <c r="D28" s="366"/>
      <c r="E28" s="349"/>
      <c r="F28" s="275"/>
    </row>
    <row r="29" spans="1:6">
      <c r="A29" s="302">
        <v>4</v>
      </c>
      <c r="B29" s="28" t="s">
        <v>233</v>
      </c>
      <c r="C29" s="277" t="s">
        <v>71</v>
      </c>
      <c r="D29" s="201">
        <v>1</v>
      </c>
      <c r="E29" s="431">
        <f>(+F27+F23+F20+F16+F12)*0.15</f>
        <v>0</v>
      </c>
      <c r="F29" s="272">
        <f>D29*E29</f>
        <v>0</v>
      </c>
    </row>
    <row r="30" spans="1:6" ht="13.5" thickBot="1">
      <c r="A30" s="307"/>
      <c r="B30" s="300" t="s">
        <v>146</v>
      </c>
      <c r="C30" s="356"/>
      <c r="D30" s="357"/>
      <c r="E30" s="358"/>
      <c r="F30" s="369">
        <f>SUM(F8:F29)</f>
        <v>0</v>
      </c>
    </row>
    <row r="31" spans="1:6" ht="13.5" thickTop="1"/>
    <row r="58" ht="77.25" customHeight="1"/>
  </sheetData>
  <sheetProtection algorithmName="SHA-512" hashValue="VfTWgl4/dcNE7phlMgH9ng/MyI+8bvkt15qCDEBVvq/wDRoE/t1+b/K1hNh6qNmtE8+B5dY67GbMXrgE5UWftQ==" saltValue="vCRzPr30asxNTCVQzZBMow==" spinCount="100000" sheet="1" objects="1" scenarios="1"/>
  <protectedRanges>
    <protectedRange sqref="E12:E27" name="Obseg1"/>
  </protectedRanges>
  <mergeCells count="3">
    <mergeCell ref="B4:F4"/>
    <mergeCell ref="B5:F5"/>
    <mergeCell ref="B6:F6"/>
  </mergeCells>
  <pageMargins left="0.9055118110236221" right="0.11811023622047245" top="0.74803149606299213" bottom="0.74803149606299213" header="0.31496062992125984" footer="0.31496062992125984"/>
  <pageSetup paperSize="9" scale="9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A7EFC-DCF3-4CA4-9EEB-57819C834255}">
  <dimension ref="A1:F23"/>
  <sheetViews>
    <sheetView topLeftCell="D1" zoomScaleNormal="100" zoomScaleSheetLayoutView="100" workbookViewId="0">
      <selection activeCell="B13" sqref="B13"/>
    </sheetView>
  </sheetViews>
  <sheetFormatPr defaultRowHeight="12.75"/>
  <cols>
    <col min="1" max="1" width="7.28515625" bestFit="1" customWidth="1"/>
    <col min="2" max="2" width="50.5703125" customWidth="1"/>
    <col min="3" max="3" width="6.5703125" customWidth="1"/>
    <col min="4" max="4" width="8.7109375" customWidth="1"/>
    <col min="5" max="6" width="12.7109375" customWidth="1"/>
  </cols>
  <sheetData>
    <row r="1" spans="1:6">
      <c r="A1" s="295" t="s">
        <v>19</v>
      </c>
      <c r="B1" s="311" t="s">
        <v>103</v>
      </c>
      <c r="C1" s="312"/>
      <c r="D1" s="313"/>
      <c r="E1" s="314"/>
      <c r="F1" s="314"/>
    </row>
    <row r="2" spans="1:6">
      <c r="A2" s="295"/>
      <c r="B2" s="311"/>
      <c r="C2" s="312"/>
      <c r="D2" s="313"/>
      <c r="E2" s="314"/>
      <c r="F2" s="314"/>
    </row>
    <row r="3" spans="1:6">
      <c r="A3" s="310"/>
      <c r="B3" s="296" t="s">
        <v>104</v>
      </c>
      <c r="C3" s="370"/>
      <c r="D3" s="228"/>
      <c r="E3" s="371"/>
      <c r="F3" s="371"/>
    </row>
    <row r="4" spans="1:6">
      <c r="A4" s="310"/>
      <c r="B4" s="543" t="s">
        <v>147</v>
      </c>
      <c r="C4" s="543"/>
      <c r="D4" s="543"/>
      <c r="E4" s="543"/>
      <c r="F4" s="543"/>
    </row>
    <row r="5" spans="1:6">
      <c r="A5" s="310"/>
      <c r="B5" s="543" t="s">
        <v>148</v>
      </c>
      <c r="C5" s="543"/>
      <c r="D5" s="543"/>
      <c r="E5" s="543"/>
      <c r="F5" s="543"/>
    </row>
    <row r="6" spans="1:6">
      <c r="A6" s="310"/>
      <c r="B6" s="543" t="s">
        <v>163</v>
      </c>
      <c r="C6" s="543"/>
      <c r="D6" s="543"/>
      <c r="E6" s="543"/>
      <c r="F6" s="543"/>
    </row>
    <row r="7" spans="1:6">
      <c r="A7" s="176"/>
      <c r="B7" s="543" t="s">
        <v>162</v>
      </c>
      <c r="C7" s="543"/>
      <c r="D7" s="543"/>
      <c r="E7" s="543"/>
      <c r="F7" s="543"/>
    </row>
    <row r="8" spans="1:6">
      <c r="A8" s="295"/>
      <c r="B8" s="311"/>
      <c r="C8" s="312"/>
      <c r="D8" s="313"/>
      <c r="E8" s="314"/>
      <c r="F8" s="314"/>
    </row>
    <row r="9" spans="1:6">
      <c r="A9" s="316" t="s">
        <v>5</v>
      </c>
      <c r="B9" s="269" t="s">
        <v>107</v>
      </c>
      <c r="C9" s="269" t="s">
        <v>12</v>
      </c>
      <c r="D9" s="270" t="s">
        <v>108</v>
      </c>
      <c r="E9" s="372" t="s">
        <v>109</v>
      </c>
      <c r="F9" s="373" t="s">
        <v>110</v>
      </c>
    </row>
    <row r="10" spans="1:6">
      <c r="A10" s="287"/>
      <c r="B10" s="318"/>
      <c r="C10" s="289"/>
      <c r="D10" s="290"/>
      <c r="E10" s="291"/>
      <c r="F10" s="291"/>
    </row>
    <row r="11" spans="1:6">
      <c r="A11" s="308"/>
      <c r="B11" s="319" t="s">
        <v>149</v>
      </c>
      <c r="C11" s="108"/>
      <c r="D11" s="320"/>
      <c r="E11" s="374"/>
      <c r="F11" s="374"/>
    </row>
    <row r="12" spans="1:6">
      <c r="A12" s="302"/>
      <c r="B12" s="297"/>
      <c r="C12" s="293"/>
      <c r="D12" s="506"/>
      <c r="E12" s="299"/>
      <c r="F12" s="299"/>
    </row>
    <row r="13" spans="1:6" ht="51">
      <c r="A13" s="302">
        <v>1</v>
      </c>
      <c r="B13" s="279" t="s">
        <v>196</v>
      </c>
      <c r="C13" s="108" t="s">
        <v>88</v>
      </c>
      <c r="D13" s="507">
        <f>(10+10+5.8+5.8*3)+(10+10+8.2+8.2*3)+(10+10*3)+(2.2+2.2+3.5+3.5*1)+(10*3)+(1.3+1.3*3)+(4.7+4.7+7.8+7.8*4)</f>
        <v>231</v>
      </c>
      <c r="E13" s="471"/>
      <c r="F13" s="374">
        <f t="shared" ref="F13:F18" si="0">+D13*E13</f>
        <v>0</v>
      </c>
    </row>
    <row r="14" spans="1:6">
      <c r="A14" s="302"/>
      <c r="B14" s="297"/>
      <c r="C14" s="293"/>
      <c r="D14" s="506"/>
      <c r="E14" s="299"/>
      <c r="F14" s="299"/>
    </row>
    <row r="15" spans="1:6">
      <c r="A15" s="302"/>
      <c r="B15" s="297"/>
      <c r="C15" s="293"/>
      <c r="D15" s="506"/>
      <c r="E15" s="299"/>
      <c r="F15" s="299"/>
    </row>
    <row r="16" spans="1:6">
      <c r="A16" s="302"/>
      <c r="B16" s="319" t="s">
        <v>150</v>
      </c>
      <c r="C16" s="293"/>
      <c r="D16" s="506"/>
      <c r="E16" s="299"/>
      <c r="F16" s="299"/>
    </row>
    <row r="17" spans="1:6">
      <c r="A17" s="302"/>
      <c r="B17" s="324"/>
      <c r="C17" s="293"/>
      <c r="D17" s="506"/>
      <c r="E17" s="299"/>
      <c r="F17" s="299"/>
    </row>
    <row r="18" spans="1:6" ht="38.25">
      <c r="A18" s="302">
        <v>1</v>
      </c>
      <c r="B18" s="279" t="s">
        <v>151</v>
      </c>
      <c r="C18" s="108" t="s">
        <v>111</v>
      </c>
      <c r="D18" s="507">
        <v>350</v>
      </c>
      <c r="E18" s="471"/>
      <c r="F18" s="374">
        <f t="shared" si="0"/>
        <v>0</v>
      </c>
    </row>
    <row r="19" spans="1:6">
      <c r="A19" s="302"/>
      <c r="B19" s="331"/>
      <c r="C19" s="108"/>
      <c r="D19" s="228"/>
      <c r="E19" s="376"/>
      <c r="F19" s="374"/>
    </row>
    <row r="20" spans="1:6">
      <c r="A20" s="302">
        <v>2</v>
      </c>
      <c r="B20" s="28" t="s">
        <v>232</v>
      </c>
      <c r="C20" s="277" t="s">
        <v>71</v>
      </c>
      <c r="D20" s="507">
        <v>1</v>
      </c>
      <c r="E20" s="278">
        <f>(+F18+F13)*0.15</f>
        <v>0</v>
      </c>
      <c r="F20" s="374">
        <f>D20*E20</f>
        <v>0</v>
      </c>
    </row>
    <row r="21" spans="1:6">
      <c r="A21" s="302"/>
      <c r="B21" s="297"/>
      <c r="C21" s="293"/>
      <c r="D21" s="298"/>
      <c r="E21" s="299"/>
      <c r="F21" s="299"/>
    </row>
    <row r="22" spans="1:6" ht="13.5" thickBot="1">
      <c r="A22" s="309"/>
      <c r="B22" s="377" t="s">
        <v>152</v>
      </c>
      <c r="C22" s="378"/>
      <c r="D22" s="379"/>
      <c r="E22" s="380"/>
      <c r="F22" s="381">
        <f>SUM(F12:F21)</f>
        <v>0</v>
      </c>
    </row>
    <row r="23" spans="1:6" ht="13.5" thickTop="1"/>
  </sheetData>
  <sheetProtection algorithmName="SHA-512" hashValue="a7TlWxtsEwGM3pNwKIQvIk6hl/t4k8XV3p/V/TG8s53pEyRX7hD+vRPx/uq04NMrbwvvqlbhaiNi8rsl0lgelg==" saltValue="t17d/Wq7T5+fYZ5KMQ9gDg==" spinCount="100000" sheet="1" objects="1" scenarios="1"/>
  <protectedRanges>
    <protectedRange sqref="E13:E18" name="Obseg1"/>
  </protectedRanges>
  <mergeCells count="4">
    <mergeCell ref="B4:F4"/>
    <mergeCell ref="B5:F5"/>
    <mergeCell ref="B6:F6"/>
    <mergeCell ref="B7:F7"/>
  </mergeCells>
  <pageMargins left="0.9055118110236221" right="0.11811023622047245" top="0.74803149606299213" bottom="0.74803149606299213" header="0.31496062992125984" footer="0.31496062992125984"/>
  <pageSetup paperSize="9"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46D4C-F1BF-4733-BB44-4D4AABAD85D2}">
  <dimension ref="A1:F20"/>
  <sheetViews>
    <sheetView tabSelected="1" zoomScaleNormal="100" zoomScaleSheetLayoutView="100" workbookViewId="0">
      <selection activeCell="B13" sqref="B13"/>
    </sheetView>
  </sheetViews>
  <sheetFormatPr defaultRowHeight="12.75"/>
  <cols>
    <col min="1" max="1" width="4.85546875" customWidth="1"/>
    <col min="2" max="2" width="48.85546875" customWidth="1"/>
    <col min="3" max="3" width="6.5703125" customWidth="1"/>
    <col min="4" max="4" width="7" customWidth="1"/>
    <col min="5" max="6" width="12.7109375" customWidth="1"/>
  </cols>
  <sheetData>
    <row r="1" spans="1:6">
      <c r="A1" s="295" t="s">
        <v>11</v>
      </c>
      <c r="B1" s="311" t="s">
        <v>222</v>
      </c>
      <c r="C1" s="312"/>
      <c r="D1" s="313"/>
      <c r="E1" s="314"/>
      <c r="F1" s="314"/>
    </row>
    <row r="2" spans="1:6">
      <c r="A2" s="295"/>
      <c r="B2" s="311"/>
      <c r="C2" s="312"/>
      <c r="D2" s="313"/>
      <c r="E2" s="314"/>
      <c r="F2" s="314"/>
    </row>
    <row r="3" spans="1:6">
      <c r="A3" s="310"/>
      <c r="B3" s="296" t="s">
        <v>104</v>
      </c>
      <c r="C3" s="370"/>
      <c r="D3" s="228"/>
      <c r="E3" s="371"/>
      <c r="F3" s="371"/>
    </row>
    <row r="4" spans="1:6">
      <c r="A4" s="310"/>
      <c r="B4" s="543" t="s">
        <v>147</v>
      </c>
      <c r="C4" s="543"/>
      <c r="D4" s="543"/>
      <c r="E4" s="543"/>
      <c r="F4" s="543"/>
    </row>
    <row r="5" spans="1:6">
      <c r="A5" s="310"/>
      <c r="B5" s="543" t="s">
        <v>148</v>
      </c>
      <c r="C5" s="543"/>
      <c r="D5" s="543"/>
      <c r="E5" s="543"/>
      <c r="F5" s="543"/>
    </row>
    <row r="6" spans="1:6">
      <c r="A6" s="310"/>
      <c r="B6" s="543" t="s">
        <v>163</v>
      </c>
      <c r="C6" s="543"/>
      <c r="D6" s="543"/>
      <c r="E6" s="543"/>
      <c r="F6" s="543"/>
    </row>
    <row r="7" spans="1:6">
      <c r="A7" s="176"/>
      <c r="B7" s="543" t="s">
        <v>162</v>
      </c>
      <c r="C7" s="543"/>
      <c r="D7" s="543"/>
      <c r="E7" s="543"/>
      <c r="F7" s="543"/>
    </row>
    <row r="8" spans="1:6">
      <c r="A8" s="295"/>
      <c r="B8" s="311"/>
      <c r="C8" s="312"/>
      <c r="D8" s="313"/>
      <c r="E8" s="314"/>
      <c r="F8" s="314"/>
    </row>
    <row r="9" spans="1:6">
      <c r="A9" s="316" t="s">
        <v>5</v>
      </c>
      <c r="B9" s="269" t="s">
        <v>107</v>
      </c>
      <c r="C9" s="269" t="s">
        <v>12</v>
      </c>
      <c r="D9" s="270" t="s">
        <v>108</v>
      </c>
      <c r="E9" s="372" t="s">
        <v>109</v>
      </c>
      <c r="F9" s="373" t="s">
        <v>110</v>
      </c>
    </row>
    <row r="10" spans="1:6">
      <c r="A10" s="287"/>
      <c r="B10" s="288"/>
      <c r="C10" s="289"/>
      <c r="D10" s="290"/>
      <c r="E10" s="291"/>
      <c r="F10" s="291"/>
    </row>
    <row r="11" spans="1:6" ht="63.75">
      <c r="A11" s="302">
        <v>1</v>
      </c>
      <c r="B11" s="279" t="s">
        <v>224</v>
      </c>
      <c r="C11" s="108" t="s">
        <v>16</v>
      </c>
      <c r="D11" s="375">
        <v>1</v>
      </c>
      <c r="E11" s="471"/>
      <c r="F11" s="374">
        <f t="shared" ref="F11" si="0">+D11*E11</f>
        <v>0</v>
      </c>
    </row>
    <row r="12" spans="1:6">
      <c r="A12" s="302"/>
      <c r="B12" s="436" t="s">
        <v>223</v>
      </c>
      <c r="C12" s="293"/>
      <c r="D12" s="298"/>
      <c r="E12" s="299"/>
      <c r="F12" s="299"/>
    </row>
    <row r="13" spans="1:6">
      <c r="A13" s="302"/>
      <c r="B13" s="297"/>
      <c r="C13" s="293"/>
      <c r="D13" s="298"/>
      <c r="E13" s="299"/>
      <c r="F13" s="299"/>
    </row>
    <row r="14" spans="1:6" ht="102">
      <c r="A14" s="302">
        <v>2</v>
      </c>
      <c r="B14" s="279" t="s">
        <v>226</v>
      </c>
      <c r="C14" s="108" t="s">
        <v>16</v>
      </c>
      <c r="D14" s="375">
        <v>1</v>
      </c>
      <c r="E14" s="471"/>
      <c r="F14" s="374">
        <f t="shared" ref="F14" si="1">+D14*E14</f>
        <v>0</v>
      </c>
    </row>
    <row r="15" spans="1:6">
      <c r="A15" s="302"/>
      <c r="B15" s="297"/>
      <c r="C15" s="293"/>
      <c r="D15" s="298"/>
      <c r="E15" s="299"/>
      <c r="F15" s="299"/>
    </row>
    <row r="16" spans="1:6">
      <c r="A16" s="302"/>
      <c r="B16" s="331"/>
      <c r="C16" s="108"/>
      <c r="D16" s="228"/>
      <c r="E16" s="376"/>
      <c r="F16" s="374"/>
    </row>
    <row r="17" spans="1:6">
      <c r="A17" s="302"/>
      <c r="B17" s="28" t="s">
        <v>232</v>
      </c>
      <c r="C17" s="277" t="s">
        <v>71</v>
      </c>
      <c r="D17" s="434">
        <v>1</v>
      </c>
      <c r="E17" s="278">
        <f>(+F11+F14)*0.15</f>
        <v>0</v>
      </c>
      <c r="F17" s="374">
        <f>+E17</f>
        <v>0</v>
      </c>
    </row>
    <row r="18" spans="1:6">
      <c r="A18" s="302"/>
      <c r="B18" s="297"/>
      <c r="C18" s="293"/>
      <c r="D18" s="298"/>
      <c r="E18" s="299"/>
      <c r="F18" s="299"/>
    </row>
    <row r="19" spans="1:6" ht="13.5" thickBot="1">
      <c r="A19" s="309"/>
      <c r="B19" s="377" t="s">
        <v>152</v>
      </c>
      <c r="C19" s="378"/>
      <c r="D19" s="379"/>
      <c r="E19" s="380"/>
      <c r="F19" s="381">
        <f>SUM(F11:F18)</f>
        <v>0</v>
      </c>
    </row>
    <row r="20" spans="1:6" ht="13.5" thickTop="1"/>
  </sheetData>
  <sheetProtection algorithmName="SHA-512" hashValue="5QSFEYZdlnSdDpwXHwHLMoaFuHMDeo4VH7Pugb2lpAriti7VzVDneMnEY4nHdkxETobL5WvjOR6UJrVn3Wj3ug==" saltValue="Dwc2aL10lPAg98z0ZaJDnA==" spinCount="100000" sheet="1" objects="1" scenarios="1"/>
  <protectedRanges>
    <protectedRange sqref="E11:E14" name="Obseg1"/>
  </protectedRanges>
  <mergeCells count="4">
    <mergeCell ref="B4:F4"/>
    <mergeCell ref="B5:F5"/>
    <mergeCell ref="B6:F6"/>
    <mergeCell ref="B7:F7"/>
  </mergeCells>
  <pageMargins left="0.7" right="0.7" top="0.75" bottom="0.75" header="0.3" footer="0.3"/>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8</vt:i4>
      </vt:variant>
    </vt:vector>
  </HeadingPairs>
  <TitlesOfParts>
    <vt:vector size="20" baseType="lpstr">
      <vt:lpstr>splošni pogoji</vt:lpstr>
      <vt:lpstr>rekapitulacija</vt:lpstr>
      <vt:lpstr>RUŠITVENA_Opombe </vt:lpstr>
      <vt:lpstr>RUŠITVENA DELA</vt:lpstr>
      <vt:lpstr>ZIDARSKA_Opombe</vt:lpstr>
      <vt:lpstr>ZIDARSKA DELA</vt:lpstr>
      <vt:lpstr>KLJUČAVNIČARSKA DELA</vt:lpstr>
      <vt:lpstr>SUHOMONTAŽNA DELA</vt:lpstr>
      <vt:lpstr>KERAMIČARSKA DELA</vt:lpstr>
      <vt:lpstr>TALNE OBLOGE</vt:lpstr>
      <vt:lpstr>SLIKOPLESKARSKA DELA</vt:lpstr>
      <vt:lpstr>RAZNO</vt:lpstr>
      <vt:lpstr>rekapitulacija!Področje_tiskanja</vt:lpstr>
      <vt:lpstr>'RUŠITVENA DELA'!Področje_tiskanja</vt:lpstr>
      <vt:lpstr>'RUŠITVENA_Opombe '!Področje_tiskanja</vt:lpstr>
      <vt:lpstr>'splošni pogoji'!Področje_tiskanja</vt:lpstr>
      <vt:lpstr>'ZIDARSKA DELA'!Področje_tiskanja</vt:lpstr>
      <vt:lpstr>ZIDARSKA_Opombe!Področje_tiskanja</vt:lpstr>
      <vt:lpstr>'RUŠITVENA DELA'!Tiskanje_naslovov</vt:lpstr>
      <vt:lpstr>'ZIDARSKA DELA'!Tiskanje_naslovov</vt:lpstr>
    </vt:vector>
  </TitlesOfParts>
  <Company>PROTIM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 OBJEKT</dc:title>
  <dc:subject>POPIS PGD</dc:subject>
  <dc:creator>ROBI</dc:creator>
  <cp:lastModifiedBy>Irena Sedej</cp:lastModifiedBy>
  <cp:lastPrinted>2026-07-10T09:04:50Z</cp:lastPrinted>
  <dcterms:created xsi:type="dcterms:W3CDTF">2000-06-15T13:25:55Z</dcterms:created>
  <dcterms:modified xsi:type="dcterms:W3CDTF">2026-07-10T09:31:46Z</dcterms:modified>
</cp:coreProperties>
</file>